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hidePivotFieldList="1" defaultThemeVersion="124226"/>
  <mc:AlternateContent xmlns:mc="http://schemas.openxmlformats.org/markup-compatibility/2006">
    <mc:Choice Requires="x15">
      <x15ac:absPath xmlns:x15ac="http://schemas.microsoft.com/office/spreadsheetml/2010/11/ac" url="C:\Users\vijayrlikhar\Downloads\VRL WORK\VRL WORK 2025\VRL LTE 2025\VRL-I-163- Renovation of pocket-A, RHQ Nagpur\Bid Doc\"/>
    </mc:Choice>
  </mc:AlternateContent>
  <xr:revisionPtr revIDLastSave="0" documentId="13_ncr:1_{A4D5072A-60F5-4466-A099-1ABA9F46428B}" xr6:coauthVersionLast="47" xr6:coauthVersionMax="47" xr10:uidLastSave="{00000000-0000-0000-0000-000000000000}"/>
  <workbookProtection workbookPassword="8AFB" lockStructure="1"/>
  <bookViews>
    <workbookView xWindow="-120" yWindow="-120" windowWidth="29040" windowHeight="15720" tabRatio="790" firstSheet="1" activeTab="11" xr2:uid="{00000000-000D-0000-FFFF-FFFF00000000}"/>
  </bookViews>
  <sheets>
    <sheet name="Basic Data" sheetId="1" state="hidden" r:id="rId1"/>
    <sheet name="Cover" sheetId="2" r:id="rId2"/>
    <sheet name="Names of Bidder" sheetId="3" r:id="rId3"/>
    <sheet name="  Sch-1" sheetId="4" r:id="rId4"/>
    <sheet name="  Sch-2" sheetId="5" r:id="rId5"/>
    <sheet name=" (Part-III) Sch-1" sheetId="6" state="hidden" r:id="rId6"/>
    <sheet name=" (Part-III) Sch-2" sheetId="7" state="hidden" r:id="rId7"/>
    <sheet name="Sch-3" sheetId="8" r:id="rId8"/>
    <sheet name="Sch-4" sheetId="9" r:id="rId9"/>
    <sheet name="Sch-5 After Discount" sheetId="10" r:id="rId10"/>
    <sheet name="Discount" sheetId="11" r:id="rId11"/>
    <sheet name="Bid Form 2nd Envelope" sheetId="12" r:id="rId12"/>
    <sheet name="N-W" sheetId="13" state="hidden" r:id="rId13"/>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3">'  Sch-1'!$A$1:$G$157</definedName>
    <definedName name="_xlnm.Print_Area" localSheetId="4">'  Sch-2'!$A$1:$G$74</definedName>
    <definedName name="_xlnm.Print_Area" localSheetId="5">' (Part-III) Sch-1'!$A$1:$G$53</definedName>
    <definedName name="_xlnm.Print_Area" localSheetId="6">' (Part-III) Sch-2'!$A$1:$G$29</definedName>
    <definedName name="_xlnm.Print_Area" localSheetId="11">'Bid Form 2nd Envelope'!$A$1:$F$47</definedName>
    <definedName name="_xlnm.Print_Area" localSheetId="1">Cover!$B$1:$E$15</definedName>
    <definedName name="_xlnm.Print_Area" localSheetId="10">Discount!$A$2:$G$35</definedName>
    <definedName name="_xlnm.Print_Area" localSheetId="2">'Names of Bidder'!$B$1:$D$24</definedName>
    <definedName name="_xlnm.Print_Area" localSheetId="7">'Sch-3'!$A$1:$F$107</definedName>
    <definedName name="_xlnm.Print_Area" localSheetId="8">'Sch-4'!$A$1:$D$23</definedName>
    <definedName name="_xlnm.Print_Area" localSheetId="9">'Sch-5 After Discount'!$A$1:$D$33</definedName>
    <definedName name="_xlnm.Print_Titles" localSheetId="3">'  Sch-1'!$13:$15</definedName>
    <definedName name="_xlnm.Print_Titles" localSheetId="4">'  Sch-2'!$13:$15</definedName>
    <definedName name="_xlnm.Print_Titles" localSheetId="5">' (Part-III) Sch-1'!$13:$15</definedName>
    <definedName name="_xlnm.Print_Titles" localSheetId="6">' (Part-III) Sch-2'!$13:$15</definedName>
    <definedName name="_xlnm.Print_Titles" localSheetId="7">'Sch-3'!$13:$15</definedName>
    <definedName name="_xlnm.Print_Titles" localSheetId="8">'Sch-4'!$3:$13</definedName>
    <definedName name="_xlnm.Print_Titles" localSheetId="9">'Sch-5 After Discount'!$3:$13</definedName>
    <definedName name="_xlnm.Recorder">#REF!</definedName>
    <definedName name="TEST">#REF!</definedName>
    <definedName name="Z_1A26D3B9_AD8D_4AE9_81F5_E0DF795F4658_.wvu.Cols" localSheetId="3" hidden="1">'  Sch-1'!$I:$Q</definedName>
    <definedName name="Z_1A26D3B9_AD8D_4AE9_81F5_E0DF795F4658_.wvu.Cols" localSheetId="4" hidden="1">'  Sch-2'!$I:$M</definedName>
    <definedName name="Z_1A26D3B9_AD8D_4AE9_81F5_E0DF795F4658_.wvu.Cols" localSheetId="5" hidden="1">' (Part-III) Sch-1'!$I:$Q</definedName>
    <definedName name="Z_1A26D3B9_AD8D_4AE9_81F5_E0DF795F4658_.wvu.Cols" localSheetId="6" hidden="1">' (Part-III) Sch-2'!$I:$M</definedName>
    <definedName name="Z_1A26D3B9_AD8D_4AE9_81F5_E0DF795F4658_.wvu.Cols" localSheetId="10" hidden="1">Discount!$I:$P</definedName>
    <definedName name="Z_1A26D3B9_AD8D_4AE9_81F5_E0DF795F4658_.wvu.PrintArea" localSheetId="3" hidden="1">'  Sch-1'!$A$1:$G$159</definedName>
    <definedName name="Z_1A26D3B9_AD8D_4AE9_81F5_E0DF795F4658_.wvu.PrintArea" localSheetId="4" hidden="1">'  Sch-2'!$A$1:$G$76</definedName>
    <definedName name="Z_1A26D3B9_AD8D_4AE9_81F5_E0DF795F4658_.wvu.PrintArea" localSheetId="5" hidden="1">' (Part-III) Sch-1'!$A$1:$G$53</definedName>
    <definedName name="Z_1A26D3B9_AD8D_4AE9_81F5_E0DF795F4658_.wvu.PrintArea" localSheetId="6" hidden="1">' (Part-III) Sch-2'!$A$1:$G$29</definedName>
    <definedName name="Z_1A26D3B9_AD8D_4AE9_81F5_E0DF795F4658_.wvu.PrintArea" localSheetId="11" hidden="1">'Bid Form 2nd Envelope'!$A$1:$F$47</definedName>
    <definedName name="Z_1A26D3B9_AD8D_4AE9_81F5_E0DF795F4658_.wvu.PrintArea" localSheetId="1" hidden="1">Cover!$B$1:$E$15</definedName>
    <definedName name="Z_1A26D3B9_AD8D_4AE9_81F5_E0DF795F4658_.wvu.PrintArea" localSheetId="10" hidden="1">Discount!$A$2:$G$35</definedName>
    <definedName name="Z_1A26D3B9_AD8D_4AE9_81F5_E0DF795F4658_.wvu.PrintArea" localSheetId="2" hidden="1">'Names of Bidder'!$B$1:$D$24</definedName>
    <definedName name="Z_1A26D3B9_AD8D_4AE9_81F5_E0DF795F4658_.wvu.PrintArea" localSheetId="7" hidden="1">'Sch-3'!$A$1:$F$102</definedName>
    <definedName name="Z_1A26D3B9_AD8D_4AE9_81F5_E0DF795F4658_.wvu.PrintArea" localSheetId="8" hidden="1">'Sch-4'!$A$1:$D$24</definedName>
    <definedName name="Z_1A26D3B9_AD8D_4AE9_81F5_E0DF795F4658_.wvu.PrintArea" localSheetId="9" hidden="1">'Sch-5 After Discount'!$A$1:$D$35</definedName>
    <definedName name="Z_1A26D3B9_AD8D_4AE9_81F5_E0DF795F4658_.wvu.PrintTitles" localSheetId="3" hidden="1">'  Sch-1'!$13:$15</definedName>
    <definedName name="Z_1A26D3B9_AD8D_4AE9_81F5_E0DF795F4658_.wvu.PrintTitles" localSheetId="4" hidden="1">'  Sch-2'!$13:$15</definedName>
    <definedName name="Z_1A26D3B9_AD8D_4AE9_81F5_E0DF795F4658_.wvu.PrintTitles" localSheetId="5" hidden="1">' (Part-III) Sch-1'!$13:$15</definedName>
    <definedName name="Z_1A26D3B9_AD8D_4AE9_81F5_E0DF795F4658_.wvu.PrintTitles" localSheetId="6" hidden="1">' (Part-III) Sch-2'!$13:$15</definedName>
    <definedName name="Z_1A26D3B9_AD8D_4AE9_81F5_E0DF795F4658_.wvu.PrintTitles" localSheetId="7" hidden="1">'Sch-3'!$13:$15</definedName>
    <definedName name="Z_1A26D3B9_AD8D_4AE9_81F5_E0DF795F4658_.wvu.PrintTitles" localSheetId="8" hidden="1">'Sch-4'!$3:$13</definedName>
    <definedName name="Z_1A26D3B9_AD8D_4AE9_81F5_E0DF795F4658_.wvu.PrintTitles" localSheetId="9" hidden="1">'Sch-5 After Discount'!$3:$13</definedName>
    <definedName name="Z_1A26D3B9_AD8D_4AE9_81F5_E0DF795F4658_.wvu.Rows" localSheetId="3" hidden="1">'  Sch-1'!#REF!,'  Sch-1'!#REF!</definedName>
    <definedName name="Z_1A26D3B9_AD8D_4AE9_81F5_E0DF795F4658_.wvu.Rows" localSheetId="5" hidden="1">' (Part-III) Sch-1'!#REF!,' (Part-III) Sch-1'!#REF!</definedName>
    <definedName name="Z_1A26D3B9_AD8D_4AE9_81F5_E0DF795F4658_.wvu.Rows" localSheetId="0" hidden="1">'Basic Data'!$10:$20</definedName>
    <definedName name="Z_1A26D3B9_AD8D_4AE9_81F5_E0DF795F4658_.wvu.Rows" localSheetId="11" hidden="1">'Bid Form 2nd Envelope'!#REF!</definedName>
    <definedName name="Z_1A26D3B9_AD8D_4AE9_81F5_E0DF795F4658_.wvu.Rows" localSheetId="1" hidden="1">Cover!$7:$7,Cover!$10:$10</definedName>
    <definedName name="Z_1A26D3B9_AD8D_4AE9_81F5_E0DF795F4658_.wvu.Rows" localSheetId="10" hidden="1">Discount!#REF!,Discount!#REF!,Discount!#REF!,Discount!#REF!,Discount!$21:$23</definedName>
    <definedName name="Z_25334923_91A5_4F88_9A10_8FA88873EC26_.wvu.Cols" localSheetId="10" hidden="1">Discount!$I:$M</definedName>
    <definedName name="Z_25334923_91A5_4F88_9A10_8FA88873EC26_.wvu.Cols" localSheetId="7" hidden="1">'Sch-3'!$K:$P</definedName>
    <definedName name="Z_25334923_91A5_4F88_9A10_8FA88873EC26_.wvu.Cols" localSheetId="9" hidden="1">'Sch-5 After Discount'!$F:$I</definedName>
    <definedName name="Z_25334923_91A5_4F88_9A10_8FA88873EC26_.wvu.PrintArea" localSheetId="3" hidden="1">'  Sch-1'!$A$1:$G$159</definedName>
    <definedName name="Z_25334923_91A5_4F88_9A10_8FA88873EC26_.wvu.PrintArea" localSheetId="4" hidden="1">'  Sch-2'!$A$1:$G$76</definedName>
    <definedName name="Z_25334923_91A5_4F88_9A10_8FA88873EC26_.wvu.PrintArea" localSheetId="5" hidden="1">' (Part-III) Sch-1'!$A$1:$G$53</definedName>
    <definedName name="Z_25334923_91A5_4F88_9A10_8FA88873EC26_.wvu.PrintArea" localSheetId="6" hidden="1">' (Part-III) Sch-2'!$A$1:$G$29</definedName>
    <definedName name="Z_25334923_91A5_4F88_9A10_8FA88873EC26_.wvu.PrintArea" localSheetId="11" hidden="1">'Bid Form 2nd Envelope'!$A$1:$F$47</definedName>
    <definedName name="Z_25334923_91A5_4F88_9A10_8FA88873EC26_.wvu.PrintArea" localSheetId="1" hidden="1">Cover!$B$1:$E$15</definedName>
    <definedName name="Z_25334923_91A5_4F88_9A10_8FA88873EC26_.wvu.PrintArea" localSheetId="10" hidden="1">Discount!$A$2:$G$35</definedName>
    <definedName name="Z_25334923_91A5_4F88_9A10_8FA88873EC26_.wvu.PrintArea" localSheetId="2" hidden="1">'Names of Bidder'!$B$1:$D$24</definedName>
    <definedName name="Z_25334923_91A5_4F88_9A10_8FA88873EC26_.wvu.PrintArea" localSheetId="7" hidden="1">'Sch-3'!$A$1:$F$102</definedName>
    <definedName name="Z_25334923_91A5_4F88_9A10_8FA88873EC26_.wvu.PrintArea" localSheetId="8" hidden="1">'Sch-4'!$A$1:$D$24</definedName>
    <definedName name="Z_25334923_91A5_4F88_9A10_8FA88873EC26_.wvu.PrintArea" localSheetId="9" hidden="1">'Sch-5 After Discount'!$A$1:$D$35</definedName>
    <definedName name="Z_25334923_91A5_4F88_9A10_8FA88873EC26_.wvu.PrintTitles" localSheetId="3" hidden="1">'  Sch-1'!$13:$15</definedName>
    <definedName name="Z_25334923_91A5_4F88_9A10_8FA88873EC26_.wvu.PrintTitles" localSheetId="4" hidden="1">'  Sch-2'!$13:$15</definedName>
    <definedName name="Z_25334923_91A5_4F88_9A10_8FA88873EC26_.wvu.PrintTitles" localSheetId="5" hidden="1">' (Part-III) Sch-1'!$13:$15</definedName>
    <definedName name="Z_25334923_91A5_4F88_9A10_8FA88873EC26_.wvu.PrintTitles" localSheetId="6" hidden="1">' (Part-III) Sch-2'!$13:$15</definedName>
    <definedName name="Z_25334923_91A5_4F88_9A10_8FA88873EC26_.wvu.PrintTitles" localSheetId="7" hidden="1">'Sch-3'!$13:$15</definedName>
    <definedName name="Z_25334923_91A5_4F88_9A10_8FA88873EC26_.wvu.PrintTitles" localSheetId="8" hidden="1">'Sch-4'!$3:$13</definedName>
    <definedName name="Z_25334923_91A5_4F88_9A10_8FA88873EC26_.wvu.PrintTitles" localSheetId="9" hidden="1">'Sch-5 After Discount'!$3:$13</definedName>
    <definedName name="Z_25334923_91A5_4F88_9A10_8FA88873EC26_.wvu.Rows" localSheetId="0" hidden="1">'Basic Data'!$10:$20</definedName>
    <definedName name="Z_25334923_91A5_4F88_9A10_8FA88873EC26_.wvu.Rows" localSheetId="1" hidden="1">Cover!$7:$7,Cover!$10:$10</definedName>
    <definedName name="Z_25334923_91A5_4F88_9A10_8FA88873EC26_.wvu.Rows" localSheetId="10" hidden="1">Discount!$21:$23</definedName>
    <definedName name="Z_25334923_91A5_4F88_9A10_8FA88873EC26_.wvu.Rows" localSheetId="2" hidden="1">'Names of Bidder'!$6:$6,'Names of Bidder'!$13:$16</definedName>
    <definedName name="Z_25334923_91A5_4F88_9A10_8FA88873EC26_.wvu.Rows" localSheetId="8" hidden="1">'Sch-4'!#REF!</definedName>
    <definedName name="Z_25334923_91A5_4F88_9A10_8FA88873EC26_.wvu.Rows" localSheetId="9" hidden="1">'Sch-5 After Discount'!$20:$22</definedName>
    <definedName name="Z_398C7893_3C2A_4DA4_8552_014985533932_.wvu.Cols" localSheetId="3" hidden="1">'  Sch-1'!$H:$P</definedName>
    <definedName name="Z_398C7893_3C2A_4DA4_8552_014985533932_.wvu.Cols" localSheetId="4" hidden="1">'  Sch-2'!#REF!</definedName>
    <definedName name="Z_398C7893_3C2A_4DA4_8552_014985533932_.wvu.Cols" localSheetId="11" hidden="1">'Bid Form 2nd Envelope'!$Z:$AD,'Bid Form 2nd Envelope'!$AH:$AH</definedName>
    <definedName name="Z_398C7893_3C2A_4DA4_8552_014985533932_.wvu.Cols" localSheetId="10" hidden="1">Discount!$I:$M</definedName>
    <definedName name="Z_398C7893_3C2A_4DA4_8552_014985533932_.wvu.Cols" localSheetId="7" hidden="1">'Sch-3'!$G:$AF</definedName>
    <definedName name="Z_398C7893_3C2A_4DA4_8552_014985533932_.wvu.Cols" localSheetId="9" hidden="1">'Sch-5 After Discount'!$F:$G</definedName>
    <definedName name="Z_398C7893_3C2A_4DA4_8552_014985533932_.wvu.PrintArea" localSheetId="3" hidden="1">'  Sch-1'!$A$1:$G$157</definedName>
    <definedName name="Z_398C7893_3C2A_4DA4_8552_014985533932_.wvu.PrintArea" localSheetId="5" hidden="1">' (Part-III) Sch-1'!$A$1:$G$53</definedName>
    <definedName name="Z_398C7893_3C2A_4DA4_8552_014985533932_.wvu.PrintArea" localSheetId="6" hidden="1">' (Part-III) Sch-2'!$A$1:$G$29</definedName>
    <definedName name="Z_398C7893_3C2A_4DA4_8552_014985533932_.wvu.PrintArea" localSheetId="11" hidden="1">'Bid Form 2nd Envelope'!$A$1:$F$47</definedName>
    <definedName name="Z_398C7893_3C2A_4DA4_8552_014985533932_.wvu.PrintArea" localSheetId="1" hidden="1">Cover!$B$1:$E$15</definedName>
    <definedName name="Z_398C7893_3C2A_4DA4_8552_014985533932_.wvu.PrintArea" localSheetId="10" hidden="1">Discount!$A$2:$G$35</definedName>
    <definedName name="Z_398C7893_3C2A_4DA4_8552_014985533932_.wvu.PrintArea" localSheetId="2" hidden="1">'Names of Bidder'!$B$1:$D$24</definedName>
    <definedName name="Z_398C7893_3C2A_4DA4_8552_014985533932_.wvu.PrintArea" localSheetId="7" hidden="1">'Sch-3'!$A$1:$F$107</definedName>
    <definedName name="Z_398C7893_3C2A_4DA4_8552_014985533932_.wvu.PrintArea" localSheetId="8" hidden="1">'Sch-4'!$A$1:$D$23</definedName>
    <definedName name="Z_398C7893_3C2A_4DA4_8552_014985533932_.wvu.PrintArea" localSheetId="9" hidden="1">'Sch-5 After Discount'!$A$1:$D$33</definedName>
    <definedName name="Z_398C7893_3C2A_4DA4_8552_014985533932_.wvu.PrintTitles" localSheetId="3" hidden="1">'  Sch-1'!$13:$15</definedName>
    <definedName name="Z_398C7893_3C2A_4DA4_8552_014985533932_.wvu.PrintTitles" localSheetId="4" hidden="1">'  Sch-2'!$13:$15</definedName>
    <definedName name="Z_398C7893_3C2A_4DA4_8552_014985533932_.wvu.PrintTitles" localSheetId="5" hidden="1">' (Part-III) Sch-1'!$13:$15</definedName>
    <definedName name="Z_398C7893_3C2A_4DA4_8552_014985533932_.wvu.PrintTitles" localSheetId="6" hidden="1">' (Part-III) Sch-2'!$13:$15</definedName>
    <definedName name="Z_398C7893_3C2A_4DA4_8552_014985533932_.wvu.PrintTitles" localSheetId="7" hidden="1">'Sch-3'!$13:$15</definedName>
    <definedName name="Z_398C7893_3C2A_4DA4_8552_014985533932_.wvu.PrintTitles" localSheetId="8" hidden="1">'Sch-4'!$3:$13</definedName>
    <definedName name="Z_398C7893_3C2A_4DA4_8552_014985533932_.wvu.PrintTitles" localSheetId="9" hidden="1">'Sch-5 After Discount'!$3:$13</definedName>
    <definedName name="Z_398C7893_3C2A_4DA4_8552_014985533932_.wvu.Rows" localSheetId="3" hidden="1">'  Sch-1'!#REF!</definedName>
    <definedName name="Z_398C7893_3C2A_4DA4_8552_014985533932_.wvu.Rows" localSheetId="4" hidden="1">'  Sch-2'!#REF!</definedName>
    <definedName name="Z_398C7893_3C2A_4DA4_8552_014985533932_.wvu.Rows" localSheetId="0" hidden="1">'Basic Data'!$10:$20</definedName>
    <definedName name="Z_398C7893_3C2A_4DA4_8552_014985533932_.wvu.Rows" localSheetId="1" hidden="1">Cover!$7:$7,Cover!$10:$10</definedName>
    <definedName name="Z_398C7893_3C2A_4DA4_8552_014985533932_.wvu.Rows" localSheetId="10" hidden="1">Discount!$21:$23</definedName>
    <definedName name="Z_398C7893_3C2A_4DA4_8552_014985533932_.wvu.Rows" localSheetId="2" hidden="1">'Names of Bidder'!$6:$6,'Names of Bidder'!$13:$16</definedName>
    <definedName name="Z_398C7893_3C2A_4DA4_8552_014985533932_.wvu.Rows" localSheetId="7" hidden="1">'Sch-3'!$98:$101</definedName>
    <definedName name="Z_398C7893_3C2A_4DA4_8552_014985533932_.wvu.Rows" localSheetId="8" hidden="1">'Sch-4'!#REF!,'Sch-4'!$18:$18</definedName>
    <definedName name="Z_398C7893_3C2A_4DA4_8552_014985533932_.wvu.Rows" localSheetId="9" hidden="1">'Sch-5 After Discount'!$17:$27</definedName>
    <definedName name="Z_4F47A486_EA66_4D4B_9D65_1ABEAC31AACE_.wvu.Cols" localSheetId="11" hidden="1">'Bid Form 2nd Envelope'!$Z:$AE</definedName>
    <definedName name="Z_4F47A486_EA66_4D4B_9D65_1ABEAC31AACE_.wvu.Cols" localSheetId="10" hidden="1">Discount!$I:$L</definedName>
    <definedName name="Z_4F47A486_EA66_4D4B_9D65_1ABEAC31AACE_.wvu.Cols" localSheetId="7" hidden="1">'Sch-3'!$M:$M</definedName>
    <definedName name="Z_4F47A486_EA66_4D4B_9D65_1ABEAC31AACE_.wvu.Cols" localSheetId="8" hidden="1">'Sch-4'!$G:$K</definedName>
    <definedName name="Z_4F47A486_EA66_4D4B_9D65_1ABEAC31AACE_.wvu.PrintArea" localSheetId="3" hidden="1">'  Sch-1'!$A$1:$G$159</definedName>
    <definedName name="Z_4F47A486_EA66_4D4B_9D65_1ABEAC31AACE_.wvu.PrintArea" localSheetId="4" hidden="1">'  Sch-2'!$A$1:$G$76</definedName>
    <definedName name="Z_4F47A486_EA66_4D4B_9D65_1ABEAC31AACE_.wvu.PrintArea" localSheetId="5" hidden="1">' (Part-III) Sch-1'!$A$1:$G$53</definedName>
    <definedName name="Z_4F47A486_EA66_4D4B_9D65_1ABEAC31AACE_.wvu.PrintArea" localSheetId="6" hidden="1">' (Part-III) Sch-2'!$A$1:$G$29</definedName>
    <definedName name="Z_4F47A486_EA66_4D4B_9D65_1ABEAC31AACE_.wvu.PrintArea" localSheetId="11" hidden="1">'Bid Form 2nd Envelope'!$A$1:$F$47</definedName>
    <definedName name="Z_4F47A486_EA66_4D4B_9D65_1ABEAC31AACE_.wvu.PrintArea" localSheetId="1" hidden="1">Cover!$B$1:$E$15</definedName>
    <definedName name="Z_4F47A486_EA66_4D4B_9D65_1ABEAC31AACE_.wvu.PrintArea" localSheetId="10" hidden="1">Discount!$A$2:$G$35</definedName>
    <definedName name="Z_4F47A486_EA66_4D4B_9D65_1ABEAC31AACE_.wvu.PrintArea" localSheetId="2" hidden="1">'Names of Bidder'!$B$1:$D$24</definedName>
    <definedName name="Z_4F47A486_EA66_4D4B_9D65_1ABEAC31AACE_.wvu.PrintArea" localSheetId="7" hidden="1">'Sch-3'!$A$1:$F$102</definedName>
    <definedName name="Z_4F47A486_EA66_4D4B_9D65_1ABEAC31AACE_.wvu.PrintArea" localSheetId="8" hidden="1">'Sch-4'!$A$1:$D$24</definedName>
    <definedName name="Z_4F47A486_EA66_4D4B_9D65_1ABEAC31AACE_.wvu.PrintArea" localSheetId="9" hidden="1">'Sch-5 After Discount'!$A$1:$D$35</definedName>
    <definedName name="Z_4F47A486_EA66_4D4B_9D65_1ABEAC31AACE_.wvu.PrintTitles" localSheetId="3" hidden="1">'  Sch-1'!$13:$15</definedName>
    <definedName name="Z_4F47A486_EA66_4D4B_9D65_1ABEAC31AACE_.wvu.PrintTitles" localSheetId="4" hidden="1">'  Sch-2'!$13:$15</definedName>
    <definedName name="Z_4F47A486_EA66_4D4B_9D65_1ABEAC31AACE_.wvu.PrintTitles" localSheetId="5" hidden="1">' (Part-III) Sch-1'!$13:$15</definedName>
    <definedName name="Z_4F47A486_EA66_4D4B_9D65_1ABEAC31AACE_.wvu.PrintTitles" localSheetId="6" hidden="1">' (Part-III) Sch-2'!$13:$15</definedName>
    <definedName name="Z_4F47A486_EA66_4D4B_9D65_1ABEAC31AACE_.wvu.PrintTitles" localSheetId="7" hidden="1">'Sch-3'!$13:$15</definedName>
    <definedName name="Z_4F47A486_EA66_4D4B_9D65_1ABEAC31AACE_.wvu.PrintTitles" localSheetId="8" hidden="1">'Sch-4'!$3:$13</definedName>
    <definedName name="Z_4F47A486_EA66_4D4B_9D65_1ABEAC31AACE_.wvu.PrintTitles" localSheetId="9" hidden="1">'Sch-5 After Discount'!$3:$13</definedName>
    <definedName name="Z_4F47A486_EA66_4D4B_9D65_1ABEAC31AACE_.wvu.Rows" localSheetId="0" hidden="1">'Basic Data'!$10:$20</definedName>
    <definedName name="Z_4F47A486_EA66_4D4B_9D65_1ABEAC31AACE_.wvu.Rows" localSheetId="11" hidden="1">'Bid Form 2nd Envelope'!#REF!</definedName>
    <definedName name="Z_4F47A486_EA66_4D4B_9D65_1ABEAC31AACE_.wvu.Rows" localSheetId="1" hidden="1">Cover!$7:$7,Cover!$10:$10</definedName>
    <definedName name="Z_4F47A486_EA66_4D4B_9D65_1ABEAC31AACE_.wvu.Rows" localSheetId="10" hidden="1">Discount!$21:$23</definedName>
    <definedName name="Z_4F47A486_EA66_4D4B_9D65_1ABEAC31AACE_.wvu.Rows" localSheetId="2" hidden="1">'Names of Bidder'!$6:$6,'Names of Bidder'!$13:$16</definedName>
    <definedName name="Z_4F65FF32_EC61_4022_A399_2986D7B6B8B3_.wvu.PrintArea" localSheetId="3" hidden="1">'  Sch-1'!$A$1:$G$159</definedName>
    <definedName name="Z_4F65FF32_EC61_4022_A399_2986D7B6B8B3_.wvu.PrintArea" localSheetId="4" hidden="1">'  Sch-2'!$A$1:$G$76</definedName>
    <definedName name="Z_4F65FF32_EC61_4022_A399_2986D7B6B8B3_.wvu.PrintArea" localSheetId="5" hidden="1">' (Part-III) Sch-1'!$A$1:$G$53</definedName>
    <definedName name="Z_4F65FF32_EC61_4022_A399_2986D7B6B8B3_.wvu.PrintArea" localSheetId="6" hidden="1">' (Part-III) Sch-2'!$A$1:$G$29</definedName>
    <definedName name="Z_4F65FF32_EC61_4022_A399_2986D7B6B8B3_.wvu.PrintArea" localSheetId="10" hidden="1">Discount!$A$2:$G$33</definedName>
    <definedName name="Z_4F65FF32_EC61_4022_A399_2986D7B6B8B3_.wvu.PrintArea" localSheetId="7" hidden="1">'Sch-3'!$A$1:$F$102</definedName>
    <definedName name="Z_4F65FF32_EC61_4022_A399_2986D7B6B8B3_.wvu.PrintArea" localSheetId="8" hidden="1">'Sch-4'!$A$1:$D$24</definedName>
    <definedName name="Z_4F65FF32_EC61_4022_A399_2986D7B6B8B3_.wvu.PrintArea" localSheetId="9" hidden="1">'Sch-5 After Discount'!$A$1:$D$35</definedName>
    <definedName name="Z_4F65FF32_EC61_4022_A399_2986D7B6B8B3_.wvu.PrintTitles" localSheetId="3" hidden="1">'  Sch-1'!$13:$15</definedName>
    <definedName name="Z_4F65FF32_EC61_4022_A399_2986D7B6B8B3_.wvu.PrintTitles" localSheetId="4" hidden="1">'  Sch-2'!$13:$15</definedName>
    <definedName name="Z_4F65FF32_EC61_4022_A399_2986D7B6B8B3_.wvu.PrintTitles" localSheetId="5" hidden="1">' (Part-III) Sch-1'!$13:$15</definedName>
    <definedName name="Z_4F65FF32_EC61_4022_A399_2986D7B6B8B3_.wvu.PrintTitles" localSheetId="6" hidden="1">' (Part-III) Sch-2'!$13:$15</definedName>
    <definedName name="Z_4F65FF32_EC61_4022_A399_2986D7B6B8B3_.wvu.PrintTitles" localSheetId="7" hidden="1">'Sch-3'!$13:$15</definedName>
    <definedName name="Z_4F65FF32_EC61_4022_A399_2986D7B6B8B3_.wvu.PrintTitles" localSheetId="8" hidden="1">'Sch-4'!$3:$13</definedName>
    <definedName name="Z_4F65FF32_EC61_4022_A399_2986D7B6B8B3_.wvu.PrintTitles" localSheetId="9" hidden="1">'Sch-5 After Discount'!$3:$13</definedName>
    <definedName name="Z_58D82F59_8CF6_455F_B9F4_081499FDF243_.wvu.Cols" localSheetId="3" hidden="1">'  Sch-1'!$I:$M</definedName>
    <definedName name="Z_58D82F59_8CF6_455F_B9F4_081499FDF243_.wvu.Cols" localSheetId="4" hidden="1">'  Sch-2'!$I:$J</definedName>
    <definedName name="Z_58D82F59_8CF6_455F_B9F4_081499FDF243_.wvu.Cols" localSheetId="5" hidden="1">' (Part-III) Sch-1'!$I:$M</definedName>
    <definedName name="Z_58D82F59_8CF6_455F_B9F4_081499FDF243_.wvu.Cols" localSheetId="6" hidden="1">' (Part-III) Sch-2'!$I:$J</definedName>
    <definedName name="Z_58D82F59_8CF6_455F_B9F4_081499FDF243_.wvu.Cols" localSheetId="10" hidden="1">Discount!$I:$P</definedName>
    <definedName name="Z_58D82F59_8CF6_455F_B9F4_081499FDF243_.wvu.PrintArea" localSheetId="3" hidden="1">'  Sch-1'!$A$1:$G$159</definedName>
    <definedName name="Z_58D82F59_8CF6_455F_B9F4_081499FDF243_.wvu.PrintArea" localSheetId="4" hidden="1">'  Sch-2'!$A$1:$G$76</definedName>
    <definedName name="Z_58D82F59_8CF6_455F_B9F4_081499FDF243_.wvu.PrintArea" localSheetId="5" hidden="1">' (Part-III) Sch-1'!$A$1:$G$53</definedName>
    <definedName name="Z_58D82F59_8CF6_455F_B9F4_081499FDF243_.wvu.PrintArea" localSheetId="6" hidden="1">' (Part-III) Sch-2'!$A$1:$G$29</definedName>
    <definedName name="Z_58D82F59_8CF6_455F_B9F4_081499FDF243_.wvu.PrintArea" localSheetId="11" hidden="1">'Bid Form 2nd Envelope'!$A$1:$F$49</definedName>
    <definedName name="Z_58D82F59_8CF6_455F_B9F4_081499FDF243_.wvu.PrintArea" localSheetId="1" hidden="1">Cover!$B$1:$E$15</definedName>
    <definedName name="Z_58D82F59_8CF6_455F_B9F4_081499FDF243_.wvu.PrintArea" localSheetId="10" hidden="1">Discount!$A$2:$G$35</definedName>
    <definedName name="Z_58D82F59_8CF6_455F_B9F4_081499FDF243_.wvu.PrintArea" localSheetId="2" hidden="1">'Names of Bidder'!$B$1:$E$22</definedName>
    <definedName name="Z_58D82F59_8CF6_455F_B9F4_081499FDF243_.wvu.PrintArea" localSheetId="7" hidden="1">'Sch-3'!$A$1:$F$102</definedName>
    <definedName name="Z_58D82F59_8CF6_455F_B9F4_081499FDF243_.wvu.PrintArea" localSheetId="8" hidden="1">'Sch-4'!$A$1:$D$24</definedName>
    <definedName name="Z_58D82F59_8CF6_455F_B9F4_081499FDF243_.wvu.PrintArea" localSheetId="9" hidden="1">'Sch-5 After Discount'!$A$1:$D$35</definedName>
    <definedName name="Z_58D82F59_8CF6_455F_B9F4_081499FDF243_.wvu.PrintTitles" localSheetId="3" hidden="1">'  Sch-1'!$13:$15</definedName>
    <definedName name="Z_58D82F59_8CF6_455F_B9F4_081499FDF243_.wvu.PrintTitles" localSheetId="4" hidden="1">'  Sch-2'!$13:$15</definedName>
    <definedName name="Z_58D82F59_8CF6_455F_B9F4_081499FDF243_.wvu.PrintTitles" localSheetId="5" hidden="1">' (Part-III) Sch-1'!$13:$15</definedName>
    <definedName name="Z_58D82F59_8CF6_455F_B9F4_081499FDF243_.wvu.PrintTitles" localSheetId="6" hidden="1">' (Part-III) Sch-2'!$13:$15</definedName>
    <definedName name="Z_58D82F59_8CF6_455F_B9F4_081499FDF243_.wvu.PrintTitles" localSheetId="7" hidden="1">'Sch-3'!$13:$15</definedName>
    <definedName name="Z_58D82F59_8CF6_455F_B9F4_081499FDF243_.wvu.PrintTitles" localSheetId="8" hidden="1">'Sch-4'!$3:$13</definedName>
    <definedName name="Z_58D82F59_8CF6_455F_B9F4_081499FDF243_.wvu.PrintTitles" localSheetId="9" hidden="1">'Sch-5 After Discount'!$3:$13</definedName>
    <definedName name="Z_58D82F59_8CF6_455F_B9F4_081499FDF243_.wvu.Rows" localSheetId="3" hidden="1">'  Sch-1'!#REF!</definedName>
    <definedName name="Z_58D82F59_8CF6_455F_B9F4_081499FDF243_.wvu.Rows" localSheetId="5" hidden="1">' (Part-III) Sch-1'!#REF!</definedName>
    <definedName name="Z_58D82F59_8CF6_455F_B9F4_081499FDF243_.wvu.Rows" localSheetId="0" hidden="1">'Basic Data'!$11:$12</definedName>
    <definedName name="Z_58D82F59_8CF6_455F_B9F4_081499FDF243_.wvu.Rows" localSheetId="11" hidden="1">'Bid Form 2nd Envelope'!#REF!</definedName>
    <definedName name="Z_58D82F59_8CF6_455F_B9F4_081499FDF243_.wvu.Rows" localSheetId="1" hidden="1">Cover!$7:$7,Cover!$10:$10</definedName>
    <definedName name="Z_58D82F59_8CF6_455F_B9F4_081499FDF243_.wvu.Rows" localSheetId="10" hidden="1">Discount!#REF!,Discount!#REF!</definedName>
    <definedName name="Z_5E2FF645_A015_403E_863B_BADF6B75C7D1_.wvu.Cols" localSheetId="11" hidden="1">'Bid Form 2nd Envelope'!$Z:$AD,'Bid Form 2nd Envelope'!$AH:$AH</definedName>
    <definedName name="Z_5E2FF645_A015_403E_863B_BADF6B75C7D1_.wvu.Cols" localSheetId="10" hidden="1">Discount!$I:$L</definedName>
    <definedName name="Z_5E2FF645_A015_403E_863B_BADF6B75C7D1_.wvu.Cols" localSheetId="7" hidden="1">'Sch-3'!$K:$P</definedName>
    <definedName name="Z_5E2FF645_A015_403E_863B_BADF6B75C7D1_.wvu.Cols" localSheetId="9" hidden="1">'Sch-5 After Discount'!$F:$G</definedName>
    <definedName name="Z_5E2FF645_A015_403E_863B_BADF6B75C7D1_.wvu.PrintArea" localSheetId="3" hidden="1">'  Sch-1'!$A$1:$G$157</definedName>
    <definedName name="Z_5E2FF645_A015_403E_863B_BADF6B75C7D1_.wvu.PrintArea" localSheetId="4" hidden="1">'  Sch-2'!$A$1:$G$74</definedName>
    <definedName name="Z_5E2FF645_A015_403E_863B_BADF6B75C7D1_.wvu.PrintArea" localSheetId="5" hidden="1">' (Part-III) Sch-1'!$A$1:$G$53</definedName>
    <definedName name="Z_5E2FF645_A015_403E_863B_BADF6B75C7D1_.wvu.PrintArea" localSheetId="6" hidden="1">' (Part-III) Sch-2'!$A$1:$G$29</definedName>
    <definedName name="Z_5E2FF645_A015_403E_863B_BADF6B75C7D1_.wvu.PrintArea" localSheetId="11" hidden="1">'Bid Form 2nd Envelope'!$A$1:$F$47</definedName>
    <definedName name="Z_5E2FF645_A015_403E_863B_BADF6B75C7D1_.wvu.PrintArea" localSheetId="1" hidden="1">Cover!$B$1:$E$15</definedName>
    <definedName name="Z_5E2FF645_A015_403E_863B_BADF6B75C7D1_.wvu.PrintArea" localSheetId="10" hidden="1">Discount!$A$2:$G$35</definedName>
    <definedName name="Z_5E2FF645_A015_403E_863B_BADF6B75C7D1_.wvu.PrintArea" localSheetId="2" hidden="1">'Names of Bidder'!$B$1:$D$24</definedName>
    <definedName name="Z_5E2FF645_A015_403E_863B_BADF6B75C7D1_.wvu.PrintArea" localSheetId="7" hidden="1">'Sch-3'!$A$1:$F$101</definedName>
    <definedName name="Z_5E2FF645_A015_403E_863B_BADF6B75C7D1_.wvu.PrintArea" localSheetId="8" hidden="1">'Sch-4'!$A$1:$D$24</definedName>
    <definedName name="Z_5E2FF645_A015_403E_863B_BADF6B75C7D1_.wvu.PrintArea" localSheetId="9" hidden="1">'Sch-5 After Discount'!$A$1:$D$35</definedName>
    <definedName name="Z_5E2FF645_A015_403E_863B_BADF6B75C7D1_.wvu.PrintTitles" localSheetId="3" hidden="1">'  Sch-1'!$13:$15</definedName>
    <definedName name="Z_5E2FF645_A015_403E_863B_BADF6B75C7D1_.wvu.PrintTitles" localSheetId="4" hidden="1">'  Sch-2'!$13:$15</definedName>
    <definedName name="Z_5E2FF645_A015_403E_863B_BADF6B75C7D1_.wvu.PrintTitles" localSheetId="5" hidden="1">' (Part-III) Sch-1'!$13:$15</definedName>
    <definedName name="Z_5E2FF645_A015_403E_863B_BADF6B75C7D1_.wvu.PrintTitles" localSheetId="6" hidden="1">' (Part-III) Sch-2'!$13:$15</definedName>
    <definedName name="Z_5E2FF645_A015_403E_863B_BADF6B75C7D1_.wvu.PrintTitles" localSheetId="7" hidden="1">'Sch-3'!$13:$15</definedName>
    <definedName name="Z_5E2FF645_A015_403E_863B_BADF6B75C7D1_.wvu.PrintTitles" localSheetId="8" hidden="1">'Sch-4'!$3:$13</definedName>
    <definedName name="Z_5E2FF645_A015_403E_863B_BADF6B75C7D1_.wvu.PrintTitles" localSheetId="9" hidden="1">'Sch-5 After Discount'!$3:$13</definedName>
    <definedName name="Z_5E2FF645_A015_403E_863B_BADF6B75C7D1_.wvu.Rows" localSheetId="0" hidden="1">'Basic Data'!$10:$20</definedName>
    <definedName name="Z_5E2FF645_A015_403E_863B_BADF6B75C7D1_.wvu.Rows" localSheetId="1" hidden="1">Cover!$7:$7,Cover!$10:$10</definedName>
    <definedName name="Z_5E2FF645_A015_403E_863B_BADF6B75C7D1_.wvu.Rows" localSheetId="10" hidden="1">Discount!$21:$23</definedName>
    <definedName name="Z_5E2FF645_A015_403E_863B_BADF6B75C7D1_.wvu.Rows" localSheetId="2" hidden="1">'Names of Bidder'!$6:$6,'Names of Bidder'!$13:$16</definedName>
    <definedName name="Z_5E2FF645_A015_403E_863B_BADF6B75C7D1_.wvu.Rows" localSheetId="8" hidden="1">'Sch-4'!$14:$14,'Sch-4'!$17:$17</definedName>
    <definedName name="Z_5E2FF645_A015_403E_863B_BADF6B75C7D1_.wvu.Rows" localSheetId="9" hidden="1">'Sch-5 After Discount'!$17:$26</definedName>
    <definedName name="Z_696D9240_6693_44E8_B9A4_2BFADD101EE2_.wvu.Cols" localSheetId="3" hidden="1">'  Sch-1'!$J:$L</definedName>
    <definedName name="Z_696D9240_6693_44E8_B9A4_2BFADD101EE2_.wvu.Cols" localSheetId="4" hidden="1">'  Sch-2'!$I:$J</definedName>
    <definedName name="Z_696D9240_6693_44E8_B9A4_2BFADD101EE2_.wvu.Cols" localSheetId="5" hidden="1">' (Part-III) Sch-1'!$J:$L</definedName>
    <definedName name="Z_696D9240_6693_44E8_B9A4_2BFADD101EE2_.wvu.Cols" localSheetId="6" hidden="1">' (Part-III) Sch-2'!$I:$J</definedName>
    <definedName name="Z_696D9240_6693_44E8_B9A4_2BFADD101EE2_.wvu.Cols" localSheetId="10" hidden="1">Discount!$I:$P</definedName>
    <definedName name="Z_696D9240_6693_44E8_B9A4_2BFADD101EE2_.wvu.PrintArea" localSheetId="3" hidden="1">'  Sch-1'!$A$1:$G$159</definedName>
    <definedName name="Z_696D9240_6693_44E8_B9A4_2BFADD101EE2_.wvu.PrintArea" localSheetId="4" hidden="1">'  Sch-2'!$A$1:$G$76</definedName>
    <definedName name="Z_696D9240_6693_44E8_B9A4_2BFADD101EE2_.wvu.PrintArea" localSheetId="5" hidden="1">' (Part-III) Sch-1'!$A$1:$G$53</definedName>
    <definedName name="Z_696D9240_6693_44E8_B9A4_2BFADD101EE2_.wvu.PrintArea" localSheetId="6" hidden="1">' (Part-III) Sch-2'!$A$1:$G$29</definedName>
    <definedName name="Z_696D9240_6693_44E8_B9A4_2BFADD101EE2_.wvu.PrintArea" localSheetId="11" hidden="1">'Bid Form 2nd Envelope'!$A$1:$F$53</definedName>
    <definedName name="Z_696D9240_6693_44E8_B9A4_2BFADD101EE2_.wvu.PrintArea" localSheetId="1" hidden="1">Cover!$B$1:$E$15</definedName>
    <definedName name="Z_696D9240_6693_44E8_B9A4_2BFADD101EE2_.wvu.PrintArea" localSheetId="10" hidden="1">Discount!$A$2:$G$35</definedName>
    <definedName name="Z_696D9240_6693_44E8_B9A4_2BFADD101EE2_.wvu.PrintArea" localSheetId="2" hidden="1">'Names of Bidder'!$B$1:$E$22</definedName>
    <definedName name="Z_696D9240_6693_44E8_B9A4_2BFADD101EE2_.wvu.PrintArea" localSheetId="7" hidden="1">'Sch-3'!$A$1:$F$102</definedName>
    <definedName name="Z_696D9240_6693_44E8_B9A4_2BFADD101EE2_.wvu.PrintArea" localSheetId="8" hidden="1">'Sch-4'!$A$1:$D$24</definedName>
    <definedName name="Z_696D9240_6693_44E8_B9A4_2BFADD101EE2_.wvu.PrintArea" localSheetId="9" hidden="1">'Sch-5 After Discount'!$A$1:$D$35</definedName>
    <definedName name="Z_696D9240_6693_44E8_B9A4_2BFADD101EE2_.wvu.PrintTitles" localSheetId="3" hidden="1">'  Sch-1'!$13:$15</definedName>
    <definedName name="Z_696D9240_6693_44E8_B9A4_2BFADD101EE2_.wvu.PrintTitles" localSheetId="4" hidden="1">'  Sch-2'!$13:$15</definedName>
    <definedName name="Z_696D9240_6693_44E8_B9A4_2BFADD101EE2_.wvu.PrintTitles" localSheetId="5" hidden="1">' (Part-III) Sch-1'!$13:$15</definedName>
    <definedName name="Z_696D9240_6693_44E8_B9A4_2BFADD101EE2_.wvu.PrintTitles" localSheetId="6" hidden="1">' (Part-III) Sch-2'!$13:$15</definedName>
    <definedName name="Z_696D9240_6693_44E8_B9A4_2BFADD101EE2_.wvu.PrintTitles" localSheetId="7" hidden="1">'Sch-3'!$13:$15</definedName>
    <definedName name="Z_696D9240_6693_44E8_B9A4_2BFADD101EE2_.wvu.PrintTitles" localSheetId="8" hidden="1">'Sch-4'!$3:$13</definedName>
    <definedName name="Z_696D9240_6693_44E8_B9A4_2BFADD101EE2_.wvu.PrintTitles" localSheetId="9" hidden="1">'Sch-5 After Discount'!$3:$13</definedName>
    <definedName name="Z_696D9240_6693_44E8_B9A4_2BFADD101EE2_.wvu.Rows" localSheetId="3" hidden="1">'  Sch-1'!#REF!</definedName>
    <definedName name="Z_696D9240_6693_44E8_B9A4_2BFADD101EE2_.wvu.Rows" localSheetId="5" hidden="1">' (Part-III) Sch-1'!#REF!</definedName>
    <definedName name="Z_696D9240_6693_44E8_B9A4_2BFADD101EE2_.wvu.Rows" localSheetId="0" hidden="1">'Basic Data'!$11:$12</definedName>
    <definedName name="Z_696D9240_6693_44E8_B9A4_2BFADD101EE2_.wvu.Rows" localSheetId="11" hidden="1">'Bid Form 2nd Envelope'!#REF!</definedName>
    <definedName name="Z_696D9240_6693_44E8_B9A4_2BFADD101EE2_.wvu.Rows" localSheetId="1" hidden="1">Cover!$7:$7,Cover!$10:$10</definedName>
    <definedName name="Z_696D9240_6693_44E8_B9A4_2BFADD101EE2_.wvu.Rows" localSheetId="10" hidden="1">Discount!#REF!,Discount!#REF!</definedName>
    <definedName name="Z_8DC3BA4D_7811_4245_A3D0_7EE4A8A001CA_.wvu.Cols" localSheetId="11" hidden="1">'Bid Form 2nd Envelope'!$Z:$AE</definedName>
    <definedName name="Z_8DC3BA4D_7811_4245_A3D0_7EE4A8A001CA_.wvu.Cols" localSheetId="10" hidden="1">Discount!$I:$N</definedName>
    <definedName name="Z_8DC3BA4D_7811_4245_A3D0_7EE4A8A001CA_.wvu.Cols" localSheetId="7" hidden="1">'Sch-3'!$M:$M</definedName>
    <definedName name="Z_8DC3BA4D_7811_4245_A3D0_7EE4A8A001CA_.wvu.Cols" localSheetId="8" hidden="1">'Sch-4'!$G:$N</definedName>
    <definedName name="Z_8DC3BA4D_7811_4245_A3D0_7EE4A8A001CA_.wvu.PrintArea" localSheetId="3" hidden="1">'  Sch-1'!$A$1:$G$159</definedName>
    <definedName name="Z_8DC3BA4D_7811_4245_A3D0_7EE4A8A001CA_.wvu.PrintArea" localSheetId="4" hidden="1">'  Sch-2'!$A$1:$G$76</definedName>
    <definedName name="Z_8DC3BA4D_7811_4245_A3D0_7EE4A8A001CA_.wvu.PrintArea" localSheetId="5" hidden="1">' (Part-III) Sch-1'!$A$1:$G$53</definedName>
    <definedName name="Z_8DC3BA4D_7811_4245_A3D0_7EE4A8A001CA_.wvu.PrintArea" localSheetId="6" hidden="1">' (Part-III) Sch-2'!$A$1:$G$29</definedName>
    <definedName name="Z_8DC3BA4D_7811_4245_A3D0_7EE4A8A001CA_.wvu.PrintArea" localSheetId="11" hidden="1">'Bid Form 2nd Envelope'!$A$1:$F$47</definedName>
    <definedName name="Z_8DC3BA4D_7811_4245_A3D0_7EE4A8A001CA_.wvu.PrintArea" localSheetId="1" hidden="1">Cover!$B$1:$E$15</definedName>
    <definedName name="Z_8DC3BA4D_7811_4245_A3D0_7EE4A8A001CA_.wvu.PrintArea" localSheetId="10" hidden="1">Discount!$A$2:$G$35</definedName>
    <definedName name="Z_8DC3BA4D_7811_4245_A3D0_7EE4A8A001CA_.wvu.PrintArea" localSheetId="2" hidden="1">'Names of Bidder'!$B$1:$D$24</definedName>
    <definedName name="Z_8DC3BA4D_7811_4245_A3D0_7EE4A8A001CA_.wvu.PrintArea" localSheetId="7" hidden="1">'Sch-3'!$A$1:$F$102</definedName>
    <definedName name="Z_8DC3BA4D_7811_4245_A3D0_7EE4A8A001CA_.wvu.PrintArea" localSheetId="8" hidden="1">'Sch-4'!$A$1:$D$24</definedName>
    <definedName name="Z_8DC3BA4D_7811_4245_A3D0_7EE4A8A001CA_.wvu.PrintArea" localSheetId="9" hidden="1">'Sch-5 After Discount'!$A$1:$D$35</definedName>
    <definedName name="Z_8DC3BA4D_7811_4245_A3D0_7EE4A8A001CA_.wvu.PrintTitles" localSheetId="3" hidden="1">'  Sch-1'!$13:$15</definedName>
    <definedName name="Z_8DC3BA4D_7811_4245_A3D0_7EE4A8A001CA_.wvu.PrintTitles" localSheetId="4" hidden="1">'  Sch-2'!$13:$15</definedName>
    <definedName name="Z_8DC3BA4D_7811_4245_A3D0_7EE4A8A001CA_.wvu.PrintTitles" localSheetId="5" hidden="1">' (Part-III) Sch-1'!$13:$15</definedName>
    <definedName name="Z_8DC3BA4D_7811_4245_A3D0_7EE4A8A001CA_.wvu.PrintTitles" localSheetId="6" hidden="1">' (Part-III) Sch-2'!$13:$15</definedName>
    <definedName name="Z_8DC3BA4D_7811_4245_A3D0_7EE4A8A001CA_.wvu.PrintTitles" localSheetId="7" hidden="1">'Sch-3'!$13:$15</definedName>
    <definedName name="Z_8DC3BA4D_7811_4245_A3D0_7EE4A8A001CA_.wvu.PrintTitles" localSheetId="8" hidden="1">'Sch-4'!$3:$13</definedName>
    <definedName name="Z_8DC3BA4D_7811_4245_A3D0_7EE4A8A001CA_.wvu.PrintTitles" localSheetId="9" hidden="1">'Sch-5 After Discount'!$3:$13</definedName>
    <definedName name="Z_8DC3BA4D_7811_4245_A3D0_7EE4A8A001CA_.wvu.Rows" localSheetId="0" hidden="1">'Basic Data'!$10:$20</definedName>
    <definedName name="Z_8DC3BA4D_7811_4245_A3D0_7EE4A8A001CA_.wvu.Rows" localSheetId="11" hidden="1">'Bid Form 2nd Envelope'!#REF!</definedName>
    <definedName name="Z_8DC3BA4D_7811_4245_A3D0_7EE4A8A001CA_.wvu.Rows" localSheetId="1" hidden="1">Cover!$7:$7,Cover!$10:$10</definedName>
    <definedName name="Z_8DC3BA4D_7811_4245_A3D0_7EE4A8A001CA_.wvu.Rows" localSheetId="10" hidden="1">Discount!$21:$23</definedName>
    <definedName name="Z_8DC3BA4D_7811_4245_A3D0_7EE4A8A001CA_.wvu.Rows" localSheetId="2" hidden="1">'Names of Bidder'!$6:$6,'Names of Bidder'!$13:$16</definedName>
    <definedName name="Z_B0EE7D76_5806_4718_BDAD_3A3EA691E5E4_.wvu.Cols" localSheetId="3" hidden="1">'  Sch-1'!$I:$M</definedName>
    <definedName name="Z_B0EE7D76_5806_4718_BDAD_3A3EA691E5E4_.wvu.Cols" localSheetId="4" hidden="1">'  Sch-2'!$I:$J</definedName>
    <definedName name="Z_B0EE7D76_5806_4718_BDAD_3A3EA691E5E4_.wvu.Cols" localSheetId="5" hidden="1">' (Part-III) Sch-1'!$I:$M</definedName>
    <definedName name="Z_B0EE7D76_5806_4718_BDAD_3A3EA691E5E4_.wvu.Cols" localSheetId="6" hidden="1">' (Part-III) Sch-2'!$I:$J</definedName>
    <definedName name="Z_B0EE7D76_5806_4718_BDAD_3A3EA691E5E4_.wvu.Cols" localSheetId="10" hidden="1">Discount!$I:$P</definedName>
    <definedName name="Z_B0EE7D76_5806_4718_BDAD_3A3EA691E5E4_.wvu.PrintArea" localSheetId="3" hidden="1">'  Sch-1'!$A$1:$G$159</definedName>
    <definedName name="Z_B0EE7D76_5806_4718_BDAD_3A3EA691E5E4_.wvu.PrintArea" localSheetId="4" hidden="1">'  Sch-2'!$A$1:$G$76</definedName>
    <definedName name="Z_B0EE7D76_5806_4718_BDAD_3A3EA691E5E4_.wvu.PrintArea" localSheetId="5" hidden="1">' (Part-III) Sch-1'!$A$1:$G$53</definedName>
    <definedName name="Z_B0EE7D76_5806_4718_BDAD_3A3EA691E5E4_.wvu.PrintArea" localSheetId="6" hidden="1">' (Part-III) Sch-2'!$A$1:$G$29</definedName>
    <definedName name="Z_B0EE7D76_5806_4718_BDAD_3A3EA691E5E4_.wvu.PrintArea" localSheetId="11" hidden="1">'Bid Form 2nd Envelope'!$A$1:$F$49</definedName>
    <definedName name="Z_B0EE7D76_5806_4718_BDAD_3A3EA691E5E4_.wvu.PrintArea" localSheetId="1" hidden="1">Cover!$B$1:$E$15</definedName>
    <definedName name="Z_B0EE7D76_5806_4718_BDAD_3A3EA691E5E4_.wvu.PrintArea" localSheetId="10" hidden="1">Discount!$A$2:$G$35</definedName>
    <definedName name="Z_B0EE7D76_5806_4718_BDAD_3A3EA691E5E4_.wvu.PrintArea" localSheetId="2" hidden="1">'Names of Bidder'!$B$1:$E$22</definedName>
    <definedName name="Z_B0EE7D76_5806_4718_BDAD_3A3EA691E5E4_.wvu.PrintArea" localSheetId="7" hidden="1">'Sch-3'!$A$1:$F$102</definedName>
    <definedName name="Z_B0EE7D76_5806_4718_BDAD_3A3EA691E5E4_.wvu.PrintArea" localSheetId="8" hidden="1">'Sch-4'!$A$1:$D$24</definedName>
    <definedName name="Z_B0EE7D76_5806_4718_BDAD_3A3EA691E5E4_.wvu.PrintArea" localSheetId="9" hidden="1">'Sch-5 After Discount'!$A$1:$D$35</definedName>
    <definedName name="Z_B0EE7D76_5806_4718_BDAD_3A3EA691E5E4_.wvu.PrintTitles" localSheetId="3" hidden="1">'  Sch-1'!$13:$15</definedName>
    <definedName name="Z_B0EE7D76_5806_4718_BDAD_3A3EA691E5E4_.wvu.PrintTitles" localSheetId="4" hidden="1">'  Sch-2'!$13:$15</definedName>
    <definedName name="Z_B0EE7D76_5806_4718_BDAD_3A3EA691E5E4_.wvu.PrintTitles" localSheetId="5" hidden="1">' (Part-III) Sch-1'!$13:$15</definedName>
    <definedName name="Z_B0EE7D76_5806_4718_BDAD_3A3EA691E5E4_.wvu.PrintTitles" localSheetId="6" hidden="1">' (Part-III) Sch-2'!$13:$15</definedName>
    <definedName name="Z_B0EE7D76_5806_4718_BDAD_3A3EA691E5E4_.wvu.PrintTitles" localSheetId="7" hidden="1">'Sch-3'!$13:$15</definedName>
    <definedName name="Z_B0EE7D76_5806_4718_BDAD_3A3EA691E5E4_.wvu.PrintTitles" localSheetId="8" hidden="1">'Sch-4'!$3:$13</definedName>
    <definedName name="Z_B0EE7D76_5806_4718_BDAD_3A3EA691E5E4_.wvu.PrintTitles" localSheetId="9" hidden="1">'Sch-5 After Discount'!$3:$13</definedName>
    <definedName name="Z_B0EE7D76_5806_4718_BDAD_3A3EA691E5E4_.wvu.Rows" localSheetId="3" hidden="1">'  Sch-1'!#REF!</definedName>
    <definedName name="Z_B0EE7D76_5806_4718_BDAD_3A3EA691E5E4_.wvu.Rows" localSheetId="5" hidden="1">' (Part-III) Sch-1'!#REF!</definedName>
    <definedName name="Z_B0EE7D76_5806_4718_BDAD_3A3EA691E5E4_.wvu.Rows" localSheetId="0" hidden="1">'Basic Data'!$11:$12</definedName>
    <definedName name="Z_B0EE7D76_5806_4718_BDAD_3A3EA691E5E4_.wvu.Rows" localSheetId="11" hidden="1">'Bid Form 2nd Envelope'!#REF!</definedName>
    <definedName name="Z_B0EE7D76_5806_4718_BDAD_3A3EA691E5E4_.wvu.Rows" localSheetId="1" hidden="1">Cover!$7:$7,Cover!$10:$10</definedName>
    <definedName name="Z_B0EE7D76_5806_4718_BDAD_3A3EA691E5E4_.wvu.Rows" localSheetId="10" hidden="1">Discount!#REF!,Discount!#REF!</definedName>
    <definedName name="Z_B1277D53_29D6_4226_81E2_084FB62977B6_.wvu.Cols" localSheetId="3" hidden="1">'  Sch-1'!$I:$M</definedName>
    <definedName name="Z_B1277D53_29D6_4226_81E2_084FB62977B6_.wvu.Cols" localSheetId="4" hidden="1">'  Sch-2'!$I:$J</definedName>
    <definedName name="Z_B1277D53_29D6_4226_81E2_084FB62977B6_.wvu.Cols" localSheetId="5" hidden="1">' (Part-III) Sch-1'!$I:$M</definedName>
    <definedName name="Z_B1277D53_29D6_4226_81E2_084FB62977B6_.wvu.Cols" localSheetId="6" hidden="1">' (Part-III) Sch-2'!$I:$J</definedName>
    <definedName name="Z_B1277D53_29D6_4226_81E2_084FB62977B6_.wvu.Cols" localSheetId="10" hidden="1">Discount!$I:$P</definedName>
    <definedName name="Z_B1277D53_29D6_4226_81E2_084FB62977B6_.wvu.PrintArea" localSheetId="3" hidden="1">'  Sch-1'!$A$1:$G$159</definedName>
    <definedName name="Z_B1277D53_29D6_4226_81E2_084FB62977B6_.wvu.PrintArea" localSheetId="4" hidden="1">'  Sch-2'!$A$1:$G$76</definedName>
    <definedName name="Z_B1277D53_29D6_4226_81E2_084FB62977B6_.wvu.PrintArea" localSheetId="5" hidden="1">' (Part-III) Sch-1'!$A$1:$G$53</definedName>
    <definedName name="Z_B1277D53_29D6_4226_81E2_084FB62977B6_.wvu.PrintArea" localSheetId="6" hidden="1">' (Part-III) Sch-2'!$A$1:$G$29</definedName>
    <definedName name="Z_B1277D53_29D6_4226_81E2_084FB62977B6_.wvu.PrintArea" localSheetId="11" hidden="1">'Bid Form 2nd Envelope'!$A$1:$F$47</definedName>
    <definedName name="Z_B1277D53_29D6_4226_81E2_084FB62977B6_.wvu.PrintArea" localSheetId="1" hidden="1">Cover!$B$1:$E$15</definedName>
    <definedName name="Z_B1277D53_29D6_4226_81E2_084FB62977B6_.wvu.PrintArea" localSheetId="10" hidden="1">Discount!$A$2:$G$35</definedName>
    <definedName name="Z_B1277D53_29D6_4226_81E2_084FB62977B6_.wvu.PrintArea" localSheetId="2" hidden="1">'Names of Bidder'!$B$1:$D$24</definedName>
    <definedName name="Z_B1277D53_29D6_4226_81E2_084FB62977B6_.wvu.PrintArea" localSheetId="7" hidden="1">'Sch-3'!$A$1:$F$102</definedName>
    <definedName name="Z_B1277D53_29D6_4226_81E2_084FB62977B6_.wvu.PrintArea" localSheetId="8" hidden="1">'Sch-4'!$A$1:$D$24</definedName>
    <definedName name="Z_B1277D53_29D6_4226_81E2_084FB62977B6_.wvu.PrintArea" localSheetId="9" hidden="1">'Sch-5 After Discount'!$A$1:$D$35</definedName>
    <definedName name="Z_B1277D53_29D6_4226_81E2_084FB62977B6_.wvu.PrintTitles" localSheetId="3" hidden="1">'  Sch-1'!$13:$15</definedName>
    <definedName name="Z_B1277D53_29D6_4226_81E2_084FB62977B6_.wvu.PrintTitles" localSheetId="4" hidden="1">'  Sch-2'!$13:$15</definedName>
    <definedName name="Z_B1277D53_29D6_4226_81E2_084FB62977B6_.wvu.PrintTitles" localSheetId="5" hidden="1">' (Part-III) Sch-1'!$13:$15</definedName>
    <definedName name="Z_B1277D53_29D6_4226_81E2_084FB62977B6_.wvu.PrintTitles" localSheetId="6" hidden="1">' (Part-III) Sch-2'!$13:$15</definedName>
    <definedName name="Z_B1277D53_29D6_4226_81E2_084FB62977B6_.wvu.PrintTitles" localSheetId="7" hidden="1">'Sch-3'!$13:$15</definedName>
    <definedName name="Z_B1277D53_29D6_4226_81E2_084FB62977B6_.wvu.PrintTitles" localSheetId="8" hidden="1">'Sch-4'!$3:$13</definedName>
    <definedName name="Z_B1277D53_29D6_4226_81E2_084FB62977B6_.wvu.PrintTitles" localSheetId="9" hidden="1">'Sch-5 After Discount'!$3:$13</definedName>
    <definedName name="Z_B1277D53_29D6_4226_81E2_084FB62977B6_.wvu.Rows" localSheetId="3" hidden="1">'  Sch-1'!#REF!</definedName>
    <definedName name="Z_B1277D53_29D6_4226_81E2_084FB62977B6_.wvu.Rows" localSheetId="5" hidden="1">' (Part-III) Sch-1'!#REF!</definedName>
    <definedName name="Z_B1277D53_29D6_4226_81E2_084FB62977B6_.wvu.Rows" localSheetId="0" hidden="1">'Basic Data'!$11:$12</definedName>
    <definedName name="Z_B1277D53_29D6_4226_81E2_084FB62977B6_.wvu.Rows" localSheetId="11" hidden="1">'Bid Form 2nd Envelope'!#REF!</definedName>
    <definedName name="Z_B1277D53_29D6_4226_81E2_084FB62977B6_.wvu.Rows" localSheetId="1" hidden="1">Cover!$7:$7,Cover!$10:$10</definedName>
    <definedName name="Z_B1277D53_29D6_4226_81E2_084FB62977B6_.wvu.Rows" localSheetId="10" hidden="1">Discount!#REF!,Discount!#REF!</definedName>
    <definedName name="Z_BAD0225F_C858_4E40_A5E7_64BB5328C88A_.wvu.Cols" localSheetId="10" hidden="1">Discount!$I:$M</definedName>
    <definedName name="Z_BAD0225F_C858_4E40_A5E7_64BB5328C88A_.wvu.Cols" localSheetId="7" hidden="1">'Sch-3'!$K:$P</definedName>
    <definedName name="Z_BAD0225F_C858_4E40_A5E7_64BB5328C88A_.wvu.Cols" localSheetId="9" hidden="1">'Sch-5 After Discount'!$F:$G</definedName>
    <definedName name="Z_BAD0225F_C858_4E40_A5E7_64BB5328C88A_.wvu.PrintArea" localSheetId="3" hidden="1">'  Sch-1'!$A$1:$G$159</definedName>
    <definedName name="Z_BAD0225F_C858_4E40_A5E7_64BB5328C88A_.wvu.PrintArea" localSheetId="4" hidden="1">'  Sch-2'!$A$1:$G$76</definedName>
    <definedName name="Z_BAD0225F_C858_4E40_A5E7_64BB5328C88A_.wvu.PrintArea" localSheetId="5" hidden="1">' (Part-III) Sch-1'!$A$1:$G$53</definedName>
    <definedName name="Z_BAD0225F_C858_4E40_A5E7_64BB5328C88A_.wvu.PrintArea" localSheetId="6" hidden="1">' (Part-III) Sch-2'!$A$1:$G$29</definedName>
    <definedName name="Z_BAD0225F_C858_4E40_A5E7_64BB5328C88A_.wvu.PrintArea" localSheetId="11" hidden="1">'Bid Form 2nd Envelope'!$A$1:$F$47</definedName>
    <definedName name="Z_BAD0225F_C858_4E40_A5E7_64BB5328C88A_.wvu.PrintArea" localSheetId="1" hidden="1">Cover!$B$1:$E$15</definedName>
    <definedName name="Z_BAD0225F_C858_4E40_A5E7_64BB5328C88A_.wvu.PrintArea" localSheetId="10" hidden="1">Discount!$A$2:$G$35</definedName>
    <definedName name="Z_BAD0225F_C858_4E40_A5E7_64BB5328C88A_.wvu.PrintArea" localSheetId="2" hidden="1">'Names of Bidder'!$B$1:$D$24</definedName>
    <definedName name="Z_BAD0225F_C858_4E40_A5E7_64BB5328C88A_.wvu.PrintArea" localSheetId="7" hidden="1">'Sch-3'!$A$1:$F$102</definedName>
    <definedName name="Z_BAD0225F_C858_4E40_A5E7_64BB5328C88A_.wvu.PrintArea" localSheetId="8" hidden="1">'Sch-4'!$A$1:$D$24</definedName>
    <definedName name="Z_BAD0225F_C858_4E40_A5E7_64BB5328C88A_.wvu.PrintArea" localSheetId="9" hidden="1">'Sch-5 After Discount'!$A$1:$D$35</definedName>
    <definedName name="Z_BAD0225F_C858_4E40_A5E7_64BB5328C88A_.wvu.PrintTitles" localSheetId="3" hidden="1">'  Sch-1'!$13:$15</definedName>
    <definedName name="Z_BAD0225F_C858_4E40_A5E7_64BB5328C88A_.wvu.PrintTitles" localSheetId="4" hidden="1">'  Sch-2'!$13:$15</definedName>
    <definedName name="Z_BAD0225F_C858_4E40_A5E7_64BB5328C88A_.wvu.PrintTitles" localSheetId="5" hidden="1">' (Part-III) Sch-1'!$13:$15</definedName>
    <definedName name="Z_BAD0225F_C858_4E40_A5E7_64BB5328C88A_.wvu.PrintTitles" localSheetId="6" hidden="1">' (Part-III) Sch-2'!$13:$15</definedName>
    <definedName name="Z_BAD0225F_C858_4E40_A5E7_64BB5328C88A_.wvu.PrintTitles" localSheetId="7" hidden="1">'Sch-3'!$13:$15</definedName>
    <definedName name="Z_BAD0225F_C858_4E40_A5E7_64BB5328C88A_.wvu.PrintTitles" localSheetId="8" hidden="1">'Sch-4'!$3:$13</definedName>
    <definedName name="Z_BAD0225F_C858_4E40_A5E7_64BB5328C88A_.wvu.PrintTitles" localSheetId="9" hidden="1">'Sch-5 After Discount'!$3:$13</definedName>
    <definedName name="Z_BAD0225F_C858_4E40_A5E7_64BB5328C88A_.wvu.Rows" localSheetId="0" hidden="1">'Basic Data'!$10:$20</definedName>
    <definedName name="Z_BAD0225F_C858_4E40_A5E7_64BB5328C88A_.wvu.Rows" localSheetId="1" hidden="1">Cover!$7:$7,Cover!$10:$10</definedName>
    <definedName name="Z_BAD0225F_C858_4E40_A5E7_64BB5328C88A_.wvu.Rows" localSheetId="10" hidden="1">Discount!$21:$23</definedName>
    <definedName name="Z_BAD0225F_C858_4E40_A5E7_64BB5328C88A_.wvu.Rows" localSheetId="2" hidden="1">'Names of Bidder'!$6:$6,'Names of Bidder'!$13:$16</definedName>
    <definedName name="Z_BEF72719_4CCF_4C9B_95F6_0F3535FF30B3_.wvu.Cols" localSheetId="11" hidden="1">'Bid Form 2nd Envelope'!$Z:$AD,'Bid Form 2nd Envelope'!$AH:$AH</definedName>
    <definedName name="Z_BEF72719_4CCF_4C9B_95F6_0F3535FF30B3_.wvu.Cols" localSheetId="10" hidden="1">Discount!$I:$M</definedName>
    <definedName name="Z_BEF72719_4CCF_4C9B_95F6_0F3535FF30B3_.wvu.Cols" localSheetId="7" hidden="1">'Sch-3'!$K:$P</definedName>
    <definedName name="Z_BEF72719_4CCF_4C9B_95F6_0F3535FF30B3_.wvu.Cols" localSheetId="9" hidden="1">'Sch-5 After Discount'!$F:$G</definedName>
    <definedName name="Z_BEF72719_4CCF_4C9B_95F6_0F3535FF30B3_.wvu.PrintArea" localSheetId="3" hidden="1">'  Sch-1'!$A$1:$G$157</definedName>
    <definedName name="Z_BEF72719_4CCF_4C9B_95F6_0F3535FF30B3_.wvu.PrintArea" localSheetId="4" hidden="1">'  Sch-2'!$A$1:$G$74</definedName>
    <definedName name="Z_BEF72719_4CCF_4C9B_95F6_0F3535FF30B3_.wvu.PrintArea" localSheetId="5" hidden="1">' (Part-III) Sch-1'!$A$1:$G$53</definedName>
    <definedName name="Z_BEF72719_4CCF_4C9B_95F6_0F3535FF30B3_.wvu.PrintArea" localSheetId="6" hidden="1">' (Part-III) Sch-2'!$A$1:$G$29</definedName>
    <definedName name="Z_BEF72719_4CCF_4C9B_95F6_0F3535FF30B3_.wvu.PrintArea" localSheetId="11" hidden="1">'Bid Form 2nd Envelope'!$A$1:$F$47</definedName>
    <definedName name="Z_BEF72719_4CCF_4C9B_95F6_0F3535FF30B3_.wvu.PrintArea" localSheetId="1" hidden="1">Cover!$B$1:$E$15</definedName>
    <definedName name="Z_BEF72719_4CCF_4C9B_95F6_0F3535FF30B3_.wvu.PrintArea" localSheetId="10" hidden="1">Discount!$A$2:$G$35</definedName>
    <definedName name="Z_BEF72719_4CCF_4C9B_95F6_0F3535FF30B3_.wvu.PrintArea" localSheetId="2" hidden="1">'Names of Bidder'!$B$1:$D$24</definedName>
    <definedName name="Z_BEF72719_4CCF_4C9B_95F6_0F3535FF30B3_.wvu.PrintArea" localSheetId="7" hidden="1">'Sch-3'!$A$1:$F$102</definedName>
    <definedName name="Z_BEF72719_4CCF_4C9B_95F6_0F3535FF30B3_.wvu.PrintArea" localSheetId="8" hidden="1">'Sch-4'!$A$1:$D$24</definedName>
    <definedName name="Z_BEF72719_4CCF_4C9B_95F6_0F3535FF30B3_.wvu.PrintArea" localSheetId="9" hidden="1">'Sch-5 After Discount'!$A$1:$D$35</definedName>
    <definedName name="Z_BEF72719_4CCF_4C9B_95F6_0F3535FF30B3_.wvu.PrintTitles" localSheetId="3" hidden="1">'  Sch-1'!$13:$15</definedName>
    <definedName name="Z_BEF72719_4CCF_4C9B_95F6_0F3535FF30B3_.wvu.PrintTitles" localSheetId="4" hidden="1">'  Sch-2'!$13:$15</definedName>
    <definedName name="Z_BEF72719_4CCF_4C9B_95F6_0F3535FF30B3_.wvu.PrintTitles" localSheetId="5" hidden="1">' (Part-III) Sch-1'!$13:$15</definedName>
    <definedName name="Z_BEF72719_4CCF_4C9B_95F6_0F3535FF30B3_.wvu.PrintTitles" localSheetId="6" hidden="1">' (Part-III) Sch-2'!$13:$15</definedName>
    <definedName name="Z_BEF72719_4CCF_4C9B_95F6_0F3535FF30B3_.wvu.PrintTitles" localSheetId="7" hidden="1">'Sch-3'!$13:$15</definedName>
    <definedName name="Z_BEF72719_4CCF_4C9B_95F6_0F3535FF30B3_.wvu.PrintTitles" localSheetId="8" hidden="1">'Sch-4'!$3:$13</definedName>
    <definedName name="Z_BEF72719_4CCF_4C9B_95F6_0F3535FF30B3_.wvu.PrintTitles" localSheetId="9" hidden="1">'Sch-5 After Discount'!$3:$13</definedName>
    <definedName name="Z_BEF72719_4CCF_4C9B_95F6_0F3535FF30B3_.wvu.Rows" localSheetId="0" hidden="1">'Basic Data'!$10:$20</definedName>
    <definedName name="Z_BEF72719_4CCF_4C9B_95F6_0F3535FF30B3_.wvu.Rows" localSheetId="1" hidden="1">Cover!$7:$7,Cover!$10:$10</definedName>
    <definedName name="Z_BEF72719_4CCF_4C9B_95F6_0F3535FF30B3_.wvu.Rows" localSheetId="10" hidden="1">Discount!$21:$23</definedName>
    <definedName name="Z_BEF72719_4CCF_4C9B_95F6_0F3535FF30B3_.wvu.Rows" localSheetId="2" hidden="1">'Names of Bidder'!$6:$6,'Names of Bidder'!$13:$16</definedName>
    <definedName name="Z_BEF72719_4CCF_4C9B_95F6_0F3535FF30B3_.wvu.Rows" localSheetId="8" hidden="1">'Sch-4'!$14:$14,'Sch-4'!$17:$17</definedName>
    <definedName name="Z_BEF72719_4CCF_4C9B_95F6_0F3535FF30B3_.wvu.Rows" localSheetId="9" hidden="1">'Sch-5 After Discount'!$17:$26</definedName>
    <definedName name="Z_C3C2F6BE_1796_4187_BF38_BACEF6057F57_.wvu.Cols" localSheetId="11" hidden="1">'Bid Form 2nd Envelope'!$Z:$AD,'Bid Form 2nd Envelope'!$AH:$AH</definedName>
    <definedName name="Z_C3C2F6BE_1796_4187_BF38_BACEF6057F57_.wvu.Cols" localSheetId="10" hidden="1">Discount!$I:$M</definedName>
    <definedName name="Z_C3C2F6BE_1796_4187_BF38_BACEF6057F57_.wvu.Cols" localSheetId="7" hidden="1">'Sch-3'!$K:$P</definedName>
    <definedName name="Z_C3C2F6BE_1796_4187_BF38_BACEF6057F57_.wvu.Cols" localSheetId="9" hidden="1">'Sch-5 After Discount'!$F:$G</definedName>
    <definedName name="Z_C3C2F6BE_1796_4187_BF38_BACEF6057F57_.wvu.PrintArea" localSheetId="3" hidden="1">'  Sch-1'!$A$1:$G$157</definedName>
    <definedName name="Z_C3C2F6BE_1796_4187_BF38_BACEF6057F57_.wvu.PrintArea" localSheetId="4" hidden="1">'  Sch-2'!$A$1:$G$74</definedName>
    <definedName name="Z_C3C2F6BE_1796_4187_BF38_BACEF6057F57_.wvu.PrintArea" localSheetId="5" hidden="1">' (Part-III) Sch-1'!$A$1:$G$53</definedName>
    <definedName name="Z_C3C2F6BE_1796_4187_BF38_BACEF6057F57_.wvu.PrintArea" localSheetId="6" hidden="1">' (Part-III) Sch-2'!$A$1:$G$29</definedName>
    <definedName name="Z_C3C2F6BE_1796_4187_BF38_BACEF6057F57_.wvu.PrintArea" localSheetId="11" hidden="1">'Bid Form 2nd Envelope'!$A$1:$F$47</definedName>
    <definedName name="Z_C3C2F6BE_1796_4187_BF38_BACEF6057F57_.wvu.PrintArea" localSheetId="1" hidden="1">Cover!$B$1:$E$15</definedName>
    <definedName name="Z_C3C2F6BE_1796_4187_BF38_BACEF6057F57_.wvu.PrintArea" localSheetId="10" hidden="1">Discount!$A$2:$G$35</definedName>
    <definedName name="Z_C3C2F6BE_1796_4187_BF38_BACEF6057F57_.wvu.PrintArea" localSheetId="2" hidden="1">'Names of Bidder'!$B$1:$D$24</definedName>
    <definedName name="Z_C3C2F6BE_1796_4187_BF38_BACEF6057F57_.wvu.PrintArea" localSheetId="7" hidden="1">'Sch-3'!$A$1:$F$101</definedName>
    <definedName name="Z_C3C2F6BE_1796_4187_BF38_BACEF6057F57_.wvu.PrintArea" localSheetId="8" hidden="1">'Sch-4'!$A$1:$D$24</definedName>
    <definedName name="Z_C3C2F6BE_1796_4187_BF38_BACEF6057F57_.wvu.PrintArea" localSheetId="9" hidden="1">'Sch-5 After Discount'!$A$1:$D$35</definedName>
    <definedName name="Z_C3C2F6BE_1796_4187_BF38_BACEF6057F57_.wvu.PrintTitles" localSheetId="3" hidden="1">'  Sch-1'!$13:$15</definedName>
    <definedName name="Z_C3C2F6BE_1796_4187_BF38_BACEF6057F57_.wvu.PrintTitles" localSheetId="4" hidden="1">'  Sch-2'!$13:$15</definedName>
    <definedName name="Z_C3C2F6BE_1796_4187_BF38_BACEF6057F57_.wvu.PrintTitles" localSheetId="5" hidden="1">' (Part-III) Sch-1'!$13:$15</definedName>
    <definedName name="Z_C3C2F6BE_1796_4187_BF38_BACEF6057F57_.wvu.PrintTitles" localSheetId="6" hidden="1">' (Part-III) Sch-2'!$13:$15</definedName>
    <definedName name="Z_C3C2F6BE_1796_4187_BF38_BACEF6057F57_.wvu.PrintTitles" localSheetId="7" hidden="1">'Sch-3'!$13:$15</definedName>
    <definedName name="Z_C3C2F6BE_1796_4187_BF38_BACEF6057F57_.wvu.PrintTitles" localSheetId="8" hidden="1">'Sch-4'!$3:$13</definedName>
    <definedName name="Z_C3C2F6BE_1796_4187_BF38_BACEF6057F57_.wvu.PrintTitles" localSheetId="9" hidden="1">'Sch-5 After Discount'!$3:$13</definedName>
    <definedName name="Z_C3C2F6BE_1796_4187_BF38_BACEF6057F57_.wvu.Rows" localSheetId="0" hidden="1">'Basic Data'!$10:$20</definedName>
    <definedName name="Z_C3C2F6BE_1796_4187_BF38_BACEF6057F57_.wvu.Rows" localSheetId="1" hidden="1">Cover!$7:$7,Cover!$10:$10</definedName>
    <definedName name="Z_C3C2F6BE_1796_4187_BF38_BACEF6057F57_.wvu.Rows" localSheetId="10" hidden="1">Discount!$21:$23</definedName>
    <definedName name="Z_C3C2F6BE_1796_4187_BF38_BACEF6057F57_.wvu.Rows" localSheetId="2" hidden="1">'Names of Bidder'!$6:$6,'Names of Bidder'!$13:$16</definedName>
    <definedName name="Z_C3C2F6BE_1796_4187_BF38_BACEF6057F57_.wvu.Rows" localSheetId="8" hidden="1">'Sch-4'!$14:$14,'Sch-4'!$17:$17</definedName>
    <definedName name="Z_C3C2F6BE_1796_4187_BF38_BACEF6057F57_.wvu.Rows" localSheetId="9" hidden="1">'Sch-5 After Discount'!$17:$26</definedName>
    <definedName name="Z_CF0E662C_D3BC_4297_99E8_62C40B3B7AD9_.wvu.Cols" localSheetId="10" hidden="1">Discount!$I:$L</definedName>
    <definedName name="Z_CF0E662C_D3BC_4297_99E8_62C40B3B7AD9_.wvu.Cols" localSheetId="7" hidden="1">'Sch-3'!$K:$P</definedName>
    <definedName name="Z_CF0E662C_D3BC_4297_99E8_62C40B3B7AD9_.wvu.Cols" localSheetId="9" hidden="1">'Sch-5 After Discount'!$F:$G</definedName>
    <definedName name="Z_CF0E662C_D3BC_4297_99E8_62C40B3B7AD9_.wvu.PrintArea" localSheetId="3" hidden="1">'  Sch-1'!$A$1:$G$157</definedName>
    <definedName name="Z_CF0E662C_D3BC_4297_99E8_62C40B3B7AD9_.wvu.PrintArea" localSheetId="4" hidden="1">'  Sch-2'!$A$1:$G$74</definedName>
    <definedName name="Z_CF0E662C_D3BC_4297_99E8_62C40B3B7AD9_.wvu.PrintArea" localSheetId="5" hidden="1">' (Part-III) Sch-1'!$A$1:$G$53</definedName>
    <definedName name="Z_CF0E662C_D3BC_4297_99E8_62C40B3B7AD9_.wvu.PrintArea" localSheetId="6" hidden="1">' (Part-III) Sch-2'!$A$1:$G$29</definedName>
    <definedName name="Z_CF0E662C_D3BC_4297_99E8_62C40B3B7AD9_.wvu.PrintArea" localSheetId="11" hidden="1">'Bid Form 2nd Envelope'!$A$1:$F$47</definedName>
    <definedName name="Z_CF0E662C_D3BC_4297_99E8_62C40B3B7AD9_.wvu.PrintArea" localSheetId="1" hidden="1">Cover!$B$1:$E$15</definedName>
    <definedName name="Z_CF0E662C_D3BC_4297_99E8_62C40B3B7AD9_.wvu.PrintArea" localSheetId="10" hidden="1">Discount!$A$2:$G$35</definedName>
    <definedName name="Z_CF0E662C_D3BC_4297_99E8_62C40B3B7AD9_.wvu.PrintArea" localSheetId="2" hidden="1">'Names of Bidder'!$B$1:$D$24</definedName>
    <definedName name="Z_CF0E662C_D3BC_4297_99E8_62C40B3B7AD9_.wvu.PrintArea" localSheetId="7" hidden="1">'Sch-3'!$A$1:$F$101</definedName>
    <definedName name="Z_CF0E662C_D3BC_4297_99E8_62C40B3B7AD9_.wvu.PrintArea" localSheetId="8" hidden="1">'Sch-4'!$A$1:$D$24</definedName>
    <definedName name="Z_CF0E662C_D3BC_4297_99E8_62C40B3B7AD9_.wvu.PrintArea" localSheetId="9" hidden="1">'Sch-5 After Discount'!$A$1:$D$35</definedName>
    <definedName name="Z_CF0E662C_D3BC_4297_99E8_62C40B3B7AD9_.wvu.PrintTitles" localSheetId="3" hidden="1">'  Sch-1'!$13:$15</definedName>
    <definedName name="Z_CF0E662C_D3BC_4297_99E8_62C40B3B7AD9_.wvu.PrintTitles" localSheetId="4" hidden="1">'  Sch-2'!$13:$15</definedName>
    <definedName name="Z_CF0E662C_D3BC_4297_99E8_62C40B3B7AD9_.wvu.PrintTitles" localSheetId="5" hidden="1">' (Part-III) Sch-1'!$13:$15</definedName>
    <definedName name="Z_CF0E662C_D3BC_4297_99E8_62C40B3B7AD9_.wvu.PrintTitles" localSheetId="6" hidden="1">' (Part-III) Sch-2'!$13:$15</definedName>
    <definedName name="Z_CF0E662C_D3BC_4297_99E8_62C40B3B7AD9_.wvu.PrintTitles" localSheetId="7" hidden="1">'Sch-3'!$13:$15</definedName>
    <definedName name="Z_CF0E662C_D3BC_4297_99E8_62C40B3B7AD9_.wvu.PrintTitles" localSheetId="8" hidden="1">'Sch-4'!$3:$13</definedName>
    <definedName name="Z_CF0E662C_D3BC_4297_99E8_62C40B3B7AD9_.wvu.PrintTitles" localSheetId="9" hidden="1">'Sch-5 After Discount'!$3:$13</definedName>
    <definedName name="Z_CF0E662C_D3BC_4297_99E8_62C40B3B7AD9_.wvu.Rows" localSheetId="0" hidden="1">'Basic Data'!$10:$20</definedName>
    <definedName name="Z_CF0E662C_D3BC_4297_99E8_62C40B3B7AD9_.wvu.Rows" localSheetId="1" hidden="1">Cover!$7:$7,Cover!$10:$10</definedName>
    <definedName name="Z_CF0E662C_D3BC_4297_99E8_62C40B3B7AD9_.wvu.Rows" localSheetId="10" hidden="1">Discount!$21:$23</definedName>
    <definedName name="Z_CF0E662C_D3BC_4297_99E8_62C40B3B7AD9_.wvu.Rows" localSheetId="2" hidden="1">'Names of Bidder'!$6:$6,'Names of Bidder'!$13:$16</definedName>
    <definedName name="Z_CF0E662C_D3BC_4297_99E8_62C40B3B7AD9_.wvu.Rows" localSheetId="8" hidden="1">'Sch-4'!$14:$14,'Sch-4'!$17:$17</definedName>
    <definedName name="Z_CF0E662C_D3BC_4297_99E8_62C40B3B7AD9_.wvu.Rows" localSheetId="9" hidden="1">'Sch-5 After Discount'!$17:$26</definedName>
    <definedName name="Z_E95B21C1_D936_4435_AF6F_90CF0B6A7506_.wvu.Cols" localSheetId="3" hidden="1">'  Sch-1'!$I:$M</definedName>
    <definedName name="Z_E95B21C1_D936_4435_AF6F_90CF0B6A7506_.wvu.Cols" localSheetId="4" hidden="1">'  Sch-2'!$I:$J</definedName>
    <definedName name="Z_E95B21C1_D936_4435_AF6F_90CF0B6A7506_.wvu.Cols" localSheetId="5" hidden="1">' (Part-III) Sch-1'!$I:$M</definedName>
    <definedName name="Z_E95B21C1_D936_4435_AF6F_90CF0B6A7506_.wvu.Cols" localSheetId="6" hidden="1">' (Part-III) Sch-2'!$I:$J</definedName>
    <definedName name="Z_E95B21C1_D936_4435_AF6F_90CF0B6A7506_.wvu.Cols" localSheetId="10" hidden="1">Discount!$I:$P</definedName>
    <definedName name="Z_E95B21C1_D936_4435_AF6F_90CF0B6A7506_.wvu.PrintArea" localSheetId="3" hidden="1">'  Sch-1'!$A$1:$G$159</definedName>
    <definedName name="Z_E95B21C1_D936_4435_AF6F_90CF0B6A7506_.wvu.PrintArea" localSheetId="4" hidden="1">'  Sch-2'!$A$1:$G$76</definedName>
    <definedName name="Z_E95B21C1_D936_4435_AF6F_90CF0B6A7506_.wvu.PrintArea" localSheetId="5" hidden="1">' (Part-III) Sch-1'!$A$1:$G$53</definedName>
    <definedName name="Z_E95B21C1_D936_4435_AF6F_90CF0B6A7506_.wvu.PrintArea" localSheetId="6" hidden="1">' (Part-III) Sch-2'!$A$1:$G$29</definedName>
    <definedName name="Z_E95B21C1_D936_4435_AF6F_90CF0B6A7506_.wvu.PrintArea" localSheetId="11" hidden="1">'Bid Form 2nd Envelope'!$A$1:$F$47</definedName>
    <definedName name="Z_E95B21C1_D936_4435_AF6F_90CF0B6A7506_.wvu.PrintArea" localSheetId="1" hidden="1">Cover!$B$1:$E$15</definedName>
    <definedName name="Z_E95B21C1_D936_4435_AF6F_90CF0B6A7506_.wvu.PrintArea" localSheetId="10" hidden="1">Discount!$A$2:$G$35</definedName>
    <definedName name="Z_E95B21C1_D936_4435_AF6F_90CF0B6A7506_.wvu.PrintArea" localSheetId="2" hidden="1">'Names of Bidder'!$B$1:$D$24</definedName>
    <definedName name="Z_E95B21C1_D936_4435_AF6F_90CF0B6A7506_.wvu.PrintArea" localSheetId="7" hidden="1">'Sch-3'!$A$1:$F$102</definedName>
    <definedName name="Z_E95B21C1_D936_4435_AF6F_90CF0B6A7506_.wvu.PrintArea" localSheetId="8" hidden="1">'Sch-4'!$A$1:$D$24</definedName>
    <definedName name="Z_E95B21C1_D936_4435_AF6F_90CF0B6A7506_.wvu.PrintArea" localSheetId="9" hidden="1">'Sch-5 After Discount'!$A$1:$D$35</definedName>
    <definedName name="Z_E95B21C1_D936_4435_AF6F_90CF0B6A7506_.wvu.PrintTitles" localSheetId="3" hidden="1">'  Sch-1'!$13:$15</definedName>
    <definedName name="Z_E95B21C1_D936_4435_AF6F_90CF0B6A7506_.wvu.PrintTitles" localSheetId="4" hidden="1">'  Sch-2'!$13:$15</definedName>
    <definedName name="Z_E95B21C1_D936_4435_AF6F_90CF0B6A7506_.wvu.PrintTitles" localSheetId="5" hidden="1">' (Part-III) Sch-1'!$13:$15</definedName>
    <definedName name="Z_E95B21C1_D936_4435_AF6F_90CF0B6A7506_.wvu.PrintTitles" localSheetId="6" hidden="1">' (Part-III) Sch-2'!$13:$15</definedName>
    <definedName name="Z_E95B21C1_D936_4435_AF6F_90CF0B6A7506_.wvu.PrintTitles" localSheetId="7" hidden="1">'Sch-3'!$13:$15</definedName>
    <definedName name="Z_E95B21C1_D936_4435_AF6F_90CF0B6A7506_.wvu.PrintTitles" localSheetId="8" hidden="1">'Sch-4'!$3:$13</definedName>
    <definedName name="Z_E95B21C1_D936_4435_AF6F_90CF0B6A7506_.wvu.PrintTitles" localSheetId="9" hidden="1">'Sch-5 After Discount'!$3:$13</definedName>
    <definedName name="Z_E95B21C1_D936_4435_AF6F_90CF0B6A7506_.wvu.Rows" localSheetId="3" hidden="1">'  Sch-1'!#REF!</definedName>
    <definedName name="Z_E95B21C1_D936_4435_AF6F_90CF0B6A7506_.wvu.Rows" localSheetId="5" hidden="1">' (Part-III) Sch-1'!#REF!</definedName>
    <definedName name="Z_E95B21C1_D936_4435_AF6F_90CF0B6A7506_.wvu.Rows" localSheetId="0" hidden="1">'Basic Data'!$11:$12</definedName>
    <definedName name="Z_E95B21C1_D936_4435_AF6F_90CF0B6A7506_.wvu.Rows" localSheetId="11" hidden="1">'Bid Form 2nd Envelope'!#REF!</definedName>
    <definedName name="Z_E95B21C1_D936_4435_AF6F_90CF0B6A7506_.wvu.Rows" localSheetId="1" hidden="1">Cover!$7:$7,Cover!$10:$10</definedName>
    <definedName name="Z_E95B21C1_D936_4435_AF6F_90CF0B6A7506_.wvu.Rows" localSheetId="10" hidden="1">Discount!#REF!,Discount!#REF!</definedName>
    <definedName name="Z_F2279B93_E4FF_4A81_B734_06F92F73708D_.wvu.Cols" localSheetId="3" hidden="1">'  Sch-1'!$H:$P</definedName>
    <definedName name="Z_F2279B93_E4FF_4A81_B734_06F92F73708D_.wvu.Cols" localSheetId="4" hidden="1">'  Sch-2'!#REF!</definedName>
    <definedName name="Z_F2279B93_E4FF_4A81_B734_06F92F73708D_.wvu.Cols" localSheetId="11" hidden="1">'Bid Form 2nd Envelope'!$Z:$AD,'Bid Form 2nd Envelope'!$AH:$AH</definedName>
    <definedName name="Z_F2279B93_E4FF_4A81_B734_06F92F73708D_.wvu.Cols" localSheetId="10" hidden="1">Discount!$I:$M</definedName>
    <definedName name="Z_F2279B93_E4FF_4A81_B734_06F92F73708D_.wvu.Cols" localSheetId="7" hidden="1">'Sch-3'!$G:$AF</definedName>
    <definedName name="Z_F2279B93_E4FF_4A81_B734_06F92F73708D_.wvu.Cols" localSheetId="9" hidden="1">'Sch-5 After Discount'!$F:$G</definedName>
    <definedName name="Z_F2279B93_E4FF_4A81_B734_06F92F73708D_.wvu.PrintArea" localSheetId="3" hidden="1">'  Sch-1'!$A$1:$G$157</definedName>
    <definedName name="Z_F2279B93_E4FF_4A81_B734_06F92F73708D_.wvu.PrintArea" localSheetId="5" hidden="1">' (Part-III) Sch-1'!$A$1:$G$53</definedName>
    <definedName name="Z_F2279B93_E4FF_4A81_B734_06F92F73708D_.wvu.PrintArea" localSheetId="6" hidden="1">' (Part-III) Sch-2'!$A$1:$G$29</definedName>
    <definedName name="Z_F2279B93_E4FF_4A81_B734_06F92F73708D_.wvu.PrintArea" localSheetId="11" hidden="1">'Bid Form 2nd Envelope'!$A$1:$F$47</definedName>
    <definedName name="Z_F2279B93_E4FF_4A81_B734_06F92F73708D_.wvu.PrintArea" localSheetId="1" hidden="1">Cover!$B$1:$E$15</definedName>
    <definedName name="Z_F2279B93_E4FF_4A81_B734_06F92F73708D_.wvu.PrintArea" localSheetId="10" hidden="1">Discount!$A$2:$G$35</definedName>
    <definedName name="Z_F2279B93_E4FF_4A81_B734_06F92F73708D_.wvu.PrintArea" localSheetId="2" hidden="1">'Names of Bidder'!$B$1:$D$24</definedName>
    <definedName name="Z_F2279B93_E4FF_4A81_B734_06F92F73708D_.wvu.PrintArea" localSheetId="7" hidden="1">'Sch-3'!$A$1:$F$107</definedName>
    <definedName name="Z_F2279B93_E4FF_4A81_B734_06F92F73708D_.wvu.PrintArea" localSheetId="8" hidden="1">'Sch-4'!$A$1:$D$23</definedName>
    <definedName name="Z_F2279B93_E4FF_4A81_B734_06F92F73708D_.wvu.PrintArea" localSheetId="9" hidden="1">'Sch-5 After Discount'!$A$1:$D$33</definedName>
    <definedName name="Z_F2279B93_E4FF_4A81_B734_06F92F73708D_.wvu.PrintTitles" localSheetId="3" hidden="1">'  Sch-1'!$13:$15</definedName>
    <definedName name="Z_F2279B93_E4FF_4A81_B734_06F92F73708D_.wvu.PrintTitles" localSheetId="4" hidden="1">'  Sch-2'!$13:$15</definedName>
    <definedName name="Z_F2279B93_E4FF_4A81_B734_06F92F73708D_.wvu.PrintTitles" localSheetId="5" hidden="1">' (Part-III) Sch-1'!$13:$15</definedName>
    <definedName name="Z_F2279B93_E4FF_4A81_B734_06F92F73708D_.wvu.PrintTitles" localSheetId="6" hidden="1">' (Part-III) Sch-2'!$13:$15</definedName>
    <definedName name="Z_F2279B93_E4FF_4A81_B734_06F92F73708D_.wvu.PrintTitles" localSheetId="7" hidden="1">'Sch-3'!$13:$15</definedName>
    <definedName name="Z_F2279B93_E4FF_4A81_B734_06F92F73708D_.wvu.PrintTitles" localSheetId="8" hidden="1">'Sch-4'!$3:$13</definedName>
    <definedName name="Z_F2279B93_E4FF_4A81_B734_06F92F73708D_.wvu.PrintTitles" localSheetId="9" hidden="1">'Sch-5 After Discount'!$3:$13</definedName>
    <definedName name="Z_F2279B93_E4FF_4A81_B734_06F92F73708D_.wvu.Rows" localSheetId="3" hidden="1">'  Sch-1'!#REF!</definedName>
    <definedName name="Z_F2279B93_E4FF_4A81_B734_06F92F73708D_.wvu.Rows" localSheetId="4" hidden="1">'  Sch-2'!#REF!</definedName>
    <definedName name="Z_F2279B93_E4FF_4A81_B734_06F92F73708D_.wvu.Rows" localSheetId="0" hidden="1">'Basic Data'!$10:$20</definedName>
    <definedName name="Z_F2279B93_E4FF_4A81_B734_06F92F73708D_.wvu.Rows" localSheetId="1" hidden="1">Cover!$7:$7,Cover!$10:$10</definedName>
    <definedName name="Z_F2279B93_E4FF_4A81_B734_06F92F73708D_.wvu.Rows" localSheetId="10" hidden="1">Discount!$21:$23</definedName>
    <definedName name="Z_F2279B93_E4FF_4A81_B734_06F92F73708D_.wvu.Rows" localSheetId="2" hidden="1">'Names of Bidder'!$6:$6,'Names of Bidder'!$13:$16</definedName>
    <definedName name="Z_F2279B93_E4FF_4A81_B734_06F92F73708D_.wvu.Rows" localSheetId="7" hidden="1">'Sch-3'!$98:$101</definedName>
    <definedName name="Z_F2279B93_E4FF_4A81_B734_06F92F73708D_.wvu.Rows" localSheetId="8" hidden="1">'Sch-4'!#REF!,'Sch-4'!$18:$18</definedName>
    <definedName name="Z_F2279B93_E4FF_4A81_B734_06F92F73708D_.wvu.Rows" localSheetId="9" hidden="1">'Sch-5 After Discount'!$17:$27</definedName>
  </definedNames>
  <calcPr calcId="191029"/>
  <customWorkbookViews>
    <customWorkbookView name="Praveen Sakalley {प्रवीण साकल्ये} - Personal View" guid="{F2279B93-E4FF-4A81-B734-06F92F73708D}" mergeInterval="0" personalView="1" maximized="1" xWindow="-8" yWindow="-8" windowWidth="1616" windowHeight="876" tabRatio="790" activeSheetId="2"/>
    <customWorkbookView name="Kamal Kumar Rathore {कमल कुमार राठौर} - Personal View" guid="{C3C2F6BE-1796-4187-BF38-BACEF6057F57}" mergeInterval="0" personalView="1" maximized="1" xWindow="-8" yWindow="-8" windowWidth="1936" windowHeight="1056" tabRatio="790" activeSheetId="2"/>
    <customWorkbookView name="60003109 - Personal View" guid="{5E2FF645-A015-403E-863B-BADF6B75C7D1}" mergeInterval="0" personalView="1" maximized="1" xWindow="-8" yWindow="-8" windowWidth="1936" windowHeight="1056" tabRatio="790" activeSheetId="12"/>
    <customWorkbookView name="K.B.Thakur {के.बी. ठाकुर} - Personal View" guid="{25334923-91A5-4F88-9A10-8FA88873EC26}" mergeInterval="0" personalView="1" maximized="1" xWindow="-8" yWindow="-8" windowWidth="1616" windowHeight="876" tabRatio="913" activeSheetId="16"/>
    <customWorkbookView name="01420 - Personal View" guid="{4F47A486-EA66-4D4B-9D65-1ABEAC31AACE}" mergeInterval="0" personalView="1" maximized="1" xWindow="1" yWindow="1" windowWidth="1024" windowHeight="506" tabRatio="723" activeSheetId="2"/>
    <customWorkbookView name="20032 - Personal View" guid="{1A26D3B9-AD8D-4AE9-81F5-E0DF795F4658}" mergeInterval="0" personalView="1" maximized="1" xWindow="1" yWindow="1" windowWidth="1148" windowHeight="597" activeSheetId="19" showComments="commIndAndComment"/>
    <customWorkbookView name="Ajay - Personal View" guid="{B0EE7D76-5806-4718-BDAD-3A3EA691E5E4}" mergeInterval="0" personalView="1" maximized="1" xWindow="1" yWindow="1" windowWidth="1280" windowHeight="547" activeSheetId="11"/>
    <customWorkbookView name="00398 - Personal View" guid="{696D9240-6693-44E8-B9A4-2BFADD101EE2}" mergeInterval="0" personalView="1" maximized="1" xWindow="1" yWindow="1" windowWidth="1366" windowHeight="538" activeSheetId="2"/>
    <customWorkbookView name="20074 - Personal View" guid="{4F65FF32-EC61-4022-A399-2986D7B6B8B3}" mergeInterval="0" personalView="1" maximized="1" windowWidth="1020" windowHeight="568" activeSheetId="1"/>
    <customWorkbookView name="01209 - Personal View" guid="{58D82F59-8CF6-455F-B9F4-081499FDF243}" mergeInterval="0" personalView="1" maximized="1" xWindow="1" yWindow="1" windowWidth="1366" windowHeight="538" activeSheetId="2" showComments="commIndAndComment"/>
    <customWorkbookView name="admin - Personal View" guid="{B1277D53-29D6-4226-81E2-084FB62977B6}" mergeInterval="0" personalView="1" maximized="1" xWindow="1" yWindow="1" windowWidth="1024" windowHeight="538" activeSheetId="2"/>
    <customWorkbookView name="01487 - Personal View" guid="{E95B21C1-D936-4435-AF6F-90CF0B6A7506}" mergeInterval="0" personalView="1" maximized="1" windowWidth="1362" windowHeight="509" activeSheetId="4"/>
    <customWorkbookView name="01458 - Personal View" guid="{8DC3BA4D-7811-4245-A3D0-7EE4A8A001CA}" mergeInterval="0" personalView="1" maximized="1" xWindow="1" yWindow="1" windowWidth="1366" windowHeight="496" activeSheetId="2"/>
    <customWorkbookView name="NISHI NAGWANSHI {निशि नागवंशी} - Personal View" guid="{BAD0225F-C858-4E40-A5E7-64BB5328C88A}" mergeInterval="0" personalView="1" maximized="1" xWindow="-8" yWindow="-8" windowWidth="1382" windowHeight="744" tabRatio="913" activeSheetId="3"/>
    <customWorkbookView name="Devendra Kumar Parganiha {देवेंद्र कुमार परगनिहा} - Personal View" guid="{CF0E662C-D3BC-4297-99E8-62C40B3B7AD9}" mergeInterval="0" personalView="1" maximized="1" xWindow="-8" yWindow="-8" windowWidth="1296" windowHeight="1000" tabRatio="790" activeSheetId="12" showComments="commIndAndComment"/>
    <customWorkbookView name="Sumegha Katiyar {सुमेघा कटियार} - Personal View" guid="{BEF72719-4CCF-4C9B-95F6-0F3535FF30B3}" mergeInterval="0" personalView="1" maximized="1" xWindow="-8" yWindow="-8" windowWidth="1616" windowHeight="876" tabRatio="790" activeSheetId="2"/>
    <customWorkbookView name="Jayant Kumar Minz {जयंत कुमार मिंज} - Personal View" guid="{398C7893-3C2A-4DA4-8552-014985533932}" mergeInterval="0" personalView="1" maximized="1" xWindow="-8" yWindow="-8" windowWidth="1936" windowHeight="1056" tabRatio="790"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8" l="1"/>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G68" i="5"/>
  <c r="G6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9" i="5"/>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8" i="4"/>
  <c r="G19" i="4"/>
  <c r="F16" i="8"/>
  <c r="F17" i="8"/>
  <c r="F18" i="8"/>
  <c r="F19" i="8"/>
  <c r="F20" i="8"/>
  <c r="F21" i="8"/>
  <c r="F22" i="8"/>
  <c r="F23" i="8"/>
  <c r="F24" i="8"/>
  <c r="G20" i="4"/>
  <c r="C156" i="4"/>
  <c r="C157" i="4"/>
  <c r="F75" i="8" l="1"/>
  <c r="F76" i="8"/>
  <c r="F77" i="8"/>
  <c r="F78" i="8"/>
  <c r="F79" i="8"/>
  <c r="F80" i="8"/>
  <c r="F81" i="8"/>
  <c r="F82" i="8"/>
  <c r="F83" i="8"/>
  <c r="F84" i="8"/>
  <c r="F85" i="8"/>
  <c r="F86" i="8"/>
  <c r="F87" i="8"/>
  <c r="F88" i="8"/>
  <c r="F89" i="8"/>
  <c r="F90" i="8"/>
  <c r="F91" i="8"/>
  <c r="F92" i="8"/>
  <c r="F93" i="8"/>
  <c r="F94" i="8"/>
  <c r="F95" i="8"/>
  <c r="F96" i="8"/>
  <c r="F97" i="8"/>
  <c r="F98" i="8"/>
  <c r="F100" i="8"/>
  <c r="G17" i="5"/>
  <c r="F73" i="5" l="1"/>
  <c r="A1" i="12"/>
  <c r="Z1" i="12"/>
  <c r="A8" i="12"/>
  <c r="A9" i="12"/>
  <c r="A10" i="12"/>
  <c r="A11" i="12"/>
  <c r="A12" i="12"/>
  <c r="A13" i="12"/>
  <c r="C15" i="12"/>
  <c r="A2" i="11"/>
  <c r="C12" i="11"/>
  <c r="J19" i="11"/>
  <c r="I22" i="11"/>
  <c r="J22" i="11"/>
  <c r="A1" i="10"/>
  <c r="A3" i="10"/>
  <c r="A6" i="10"/>
  <c r="D17" i="10"/>
  <c r="D18" i="10"/>
  <c r="D19" i="10"/>
  <c r="D20" i="10"/>
  <c r="D21" i="10"/>
  <c r="D22" i="10"/>
  <c r="D23" i="10"/>
  <c r="D24" i="10"/>
  <c r="D25" i="10"/>
  <c r="D26" i="10"/>
  <c r="A1" i="9"/>
  <c r="A3" i="9"/>
  <c r="A6" i="9"/>
  <c r="A1" i="8"/>
  <c r="A3" i="8"/>
  <c r="A6" i="8"/>
  <c r="F99" i="8"/>
  <c r="F101" i="8" s="1"/>
  <c r="D18" i="9" s="1"/>
  <c r="G101" i="8"/>
  <c r="H101" i="8" s="1"/>
  <c r="I101" i="8" s="1"/>
  <c r="B105" i="8"/>
  <c r="C105" i="8"/>
  <c r="G105" i="8"/>
  <c r="B106" i="8"/>
  <c r="C106" i="8"/>
  <c r="G106" i="8"/>
  <c r="A1" i="7"/>
  <c r="A3" i="7"/>
  <c r="A6" i="7"/>
  <c r="A1" i="6"/>
  <c r="A3" i="6"/>
  <c r="A7" i="6"/>
  <c r="C8" i="6"/>
  <c r="C9" i="6"/>
  <c r="C10" i="6"/>
  <c r="C11" i="6"/>
  <c r="G45" i="6"/>
  <c r="G46" i="6" s="1"/>
  <c r="C50" i="6"/>
  <c r="G50" i="6"/>
  <c r="C51" i="6"/>
  <c r="G51" i="6"/>
  <c r="A1" i="5"/>
  <c r="A3" i="5"/>
  <c r="A6" i="5"/>
  <c r="A1" i="4"/>
  <c r="A3" i="4"/>
  <c r="A7" i="4"/>
  <c r="A7" i="9" s="1"/>
  <c r="A7" i="7"/>
  <c r="C8" i="4"/>
  <c r="C8" i="5" s="1"/>
  <c r="C9" i="4"/>
  <c r="C9" i="7" s="1"/>
  <c r="C10" i="4"/>
  <c r="B10" i="10" s="1"/>
  <c r="C11" i="4"/>
  <c r="B11" i="9" s="1"/>
  <c r="B37" i="12"/>
  <c r="G156" i="4"/>
  <c r="D22" i="9" s="1"/>
  <c r="C34" i="11"/>
  <c r="G157" i="4"/>
  <c r="F38" i="12" s="1"/>
  <c r="B1" i="3"/>
  <c r="B2" i="3"/>
  <c r="AA6" i="3"/>
  <c r="Z2" i="12" s="1"/>
  <c r="B13" i="3"/>
  <c r="H155" i="4"/>
  <c r="G71" i="5"/>
  <c r="F16" i="10" s="1"/>
  <c r="A7" i="8"/>
  <c r="G73" i="5"/>
  <c r="B38" i="12"/>
  <c r="B6" i="12"/>
  <c r="AH7" i="12" s="1"/>
  <c r="AH8" i="12" s="1"/>
  <c r="C73" i="5"/>
  <c r="B21" i="9"/>
  <c r="C26" i="7"/>
  <c r="C9" i="5"/>
  <c r="B8" i="9"/>
  <c r="B8" i="8"/>
  <c r="G31" i="11" l="1"/>
  <c r="C10" i="7"/>
  <c r="F34" i="11"/>
  <c r="F27" i="10"/>
  <c r="D16" i="9"/>
  <c r="G74" i="5"/>
  <c r="D23" i="9"/>
  <c r="G26" i="7"/>
  <c r="D33" i="10"/>
  <c r="B10" i="8"/>
  <c r="C33" i="11"/>
  <c r="B9" i="10"/>
  <c r="C8" i="7"/>
  <c r="B10" i="9"/>
  <c r="AH6" i="12"/>
  <c r="C10" i="5"/>
  <c r="B9" i="8"/>
  <c r="B31" i="10"/>
  <c r="B9" i="9"/>
  <c r="G25" i="7"/>
  <c r="B8" i="10"/>
  <c r="F35" i="12"/>
  <c r="B22" i="9"/>
  <c r="B32" i="10"/>
  <c r="F33" i="11"/>
  <c r="A7" i="5"/>
  <c r="C27" i="7"/>
  <c r="C11" i="5"/>
  <c r="C74" i="5"/>
  <c r="C11" i="7"/>
  <c r="A7" i="10"/>
  <c r="B11" i="8"/>
  <c r="F37" i="12"/>
  <c r="G155" i="4"/>
  <c r="D15" i="9" s="1"/>
  <c r="AH9" i="12"/>
  <c r="B11" i="10"/>
  <c r="D32" i="10"/>
  <c r="D19" i="9" l="1"/>
  <c r="I17" i="11" s="1"/>
  <c r="J17" i="11" s="1"/>
  <c r="L20" i="11" s="1"/>
  <c r="G13" i="10" s="1"/>
  <c r="F15" i="10"/>
  <c r="G15" i="10" l="1"/>
  <c r="D15" i="10" s="1"/>
  <c r="G27" i="10"/>
  <c r="D27" i="10" s="1"/>
  <c r="G16" i="10"/>
  <c r="D16" i="10" s="1"/>
  <c r="D28" i="10" l="1"/>
  <c r="D29" i="10" s="1"/>
  <c r="AC17" i="12" l="1"/>
  <c r="A1" i="13"/>
  <c r="A2" i="13" l="1"/>
  <c r="A11" i="13"/>
  <c r="B11" i="13" l="1"/>
  <c r="F11" i="13" s="1"/>
  <c r="I11" i="13" s="1"/>
  <c r="A3" i="13"/>
  <c r="A12" i="13"/>
  <c r="A4" i="13" l="1"/>
  <c r="A13" i="13"/>
  <c r="B12" i="13"/>
  <c r="F12" i="13" s="1"/>
  <c r="G12" i="13"/>
  <c r="I12" i="13" l="1"/>
  <c r="G13" i="13"/>
  <c r="B13" i="13"/>
  <c r="F13" i="13" s="1"/>
  <c r="A14" i="13"/>
  <c r="A5" i="13"/>
  <c r="A15" i="13" s="1"/>
  <c r="I13" i="13" l="1"/>
  <c r="G14" i="13"/>
  <c r="B14" i="13"/>
  <c r="F14" i="13" s="1"/>
  <c r="B15" i="13"/>
  <c r="F15" i="13" s="1"/>
  <c r="G15" i="13"/>
  <c r="I14" i="13" l="1"/>
  <c r="I15" i="13"/>
  <c r="A8" i="13" l="1"/>
  <c r="AD17" i="12" s="1"/>
  <c r="B17" i="12" s="1"/>
</calcChain>
</file>

<file path=xl/sharedStrings.xml><?xml version="1.0" encoding="utf-8"?>
<sst xmlns="http://schemas.openxmlformats.org/spreadsheetml/2006/main" count="1109" uniqueCount="761">
  <si>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</si>
  <si>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</si>
  <si>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</si>
  <si>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</si>
  <si>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</si>
  <si>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</si>
  <si>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</si>
  <si>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</si>
  <si>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</si>
  <si>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</si>
  <si>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</si>
  <si>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</si>
  <si>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</si>
  <si>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</si>
  <si>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</si>
  <si>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</si>
  <si>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</si>
  <si>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</si>
  <si>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</si>
  <si>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</si>
  <si>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</si>
  <si>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</si>
  <si>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</si>
  <si>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</si>
  <si>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</si>
  <si>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Please consider this letter of discount as the integral part of our price bid.</t>
  </si>
  <si>
    <t>Letter of Discount</t>
  </si>
  <si>
    <t xml:space="preserve">This letter of discount is optional. Bidder may / may not offer any discount. </t>
  </si>
  <si>
    <t>Enter following details of the bidder</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</si>
  <si>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</si>
  <si>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</si>
  <si>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</si>
  <si>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</si>
  <si>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</si>
  <si>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</si>
  <si>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</si>
  <si>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</si>
  <si>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</si>
  <si>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</si>
  <si>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Name of Package</t>
  </si>
  <si>
    <t>Enter basic data here</t>
  </si>
  <si>
    <t>Package Code</t>
  </si>
  <si>
    <t>Specification No.</t>
  </si>
  <si>
    <t>Item Description</t>
  </si>
  <si>
    <t>Type Tests</t>
  </si>
  <si>
    <t>Nos of tests</t>
  </si>
  <si>
    <t>Quantity in km.</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</si>
  <si>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</si>
  <si>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</si>
  <si>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</si>
  <si>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Address</t>
  </si>
  <si>
    <t xml:space="preserve">Address </t>
  </si>
  <si>
    <t>Bidder’s Name and Address</t>
  </si>
  <si>
    <t>7 = 5 x 6</t>
  </si>
  <si>
    <t>As per Lum-sum</t>
  </si>
  <si>
    <t>AS per Percent</t>
  </si>
  <si>
    <t>Multipackage lum-sum</t>
  </si>
  <si>
    <t>Multipackage on Percent</t>
  </si>
  <si>
    <t>Total Discount</t>
  </si>
  <si>
    <t>As per lum-sum on Sch-3</t>
  </si>
  <si>
    <t>As per Percent on Sch-3</t>
  </si>
  <si>
    <t>Unit</t>
  </si>
  <si>
    <t>All values are in Indian Rupees.</t>
  </si>
  <si>
    <t>SI. No.</t>
  </si>
  <si>
    <t>Qty.</t>
  </si>
  <si>
    <t>Description</t>
  </si>
  <si>
    <t>Sl. No.</t>
  </si>
  <si>
    <t>Total Price (INR)</t>
  </si>
  <si>
    <t>(GRAND SUMMARY)</t>
  </si>
  <si>
    <t>Item  Description</t>
  </si>
  <si>
    <t>पावर ग्रिड कारपोरेशन ऑफ इण्डिया लिमिटेड</t>
  </si>
  <si>
    <t>(भारत सरकार का उद्यम)</t>
  </si>
  <si>
    <t>Power Grid Corporation of India Limited</t>
  </si>
  <si>
    <t>(A Government of India Enterprises)</t>
  </si>
  <si>
    <t>To:</t>
  </si>
  <si>
    <t>Name        :</t>
  </si>
  <si>
    <t>Address    :</t>
  </si>
  <si>
    <t>Power Grid Corporation of India Ltd.,</t>
  </si>
  <si>
    <t xml:space="preserve">Date          : </t>
  </si>
  <si>
    <t>Place         :</t>
  </si>
  <si>
    <t>Printed Name   :</t>
  </si>
  <si>
    <t>Designation   :</t>
  </si>
  <si>
    <t>Name     :</t>
  </si>
  <si>
    <t>Address :</t>
  </si>
  <si>
    <t>Schedule - 2</t>
  </si>
  <si>
    <t>Schedule - 3</t>
  </si>
  <si>
    <t>Schedule - 5</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</si>
  <si>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</si>
  <si>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</si>
  <si>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</si>
  <si>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</si>
  <si>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</si>
  <si>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</si>
  <si>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</si>
  <si>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</si>
  <si>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</si>
  <si>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</si>
  <si>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</si>
  <si>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</si>
  <si>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</si>
  <si>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</si>
  <si>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</si>
  <si>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Bid Form 2nd Envelope</t>
  </si>
  <si>
    <t>ACSR ZEBRA Conductor</t>
  </si>
  <si>
    <t>All the cells in Sch-5 are auto filled, therefore no cell is required to be filled up there.</t>
  </si>
  <si>
    <t>Eq Weightage of Rs/ %</t>
  </si>
  <si>
    <t>Final Discount Factor</t>
  </si>
  <si>
    <t>Schedule - 5 After Discount</t>
  </si>
  <si>
    <t>We hereby offer Multi-package discount as given below:</t>
  </si>
  <si>
    <t>Multi-Package Discount(s) offered at sl. No. 5 will not get automatically accounted for in the respective items of the Schedules. The same shall be worked out saparately for evaluation.</t>
  </si>
  <si>
    <t>Contract &amp; Material</t>
  </si>
  <si>
    <t>Western Region -I Headquarters</t>
  </si>
  <si>
    <t>Sampriti Nagar, Nari Ring Road</t>
  </si>
  <si>
    <t>PO: Uppalwadi, Nagpur (MS) -440026</t>
  </si>
  <si>
    <t>Note:</t>
  </si>
  <si>
    <t xml:space="preserve">1) All the discounts mentioned above shall be applied separately.                                                                                                                                                     </t>
  </si>
  <si>
    <t>2)  Please verify Schedule-5 after filling the above letter of discount.</t>
  </si>
  <si>
    <t>Manufacturer</t>
  </si>
  <si>
    <t>Authorized Dealer/ Sub-dealer of Manufacturer</t>
  </si>
  <si>
    <t>Authorized Representative of Manufacturer</t>
  </si>
  <si>
    <t xml:space="preserve">Name of Bidder </t>
  </si>
  <si>
    <t>1) All the discounts mentioned below shall be applied separately.</t>
  </si>
  <si>
    <t>2)  Please verify Schedule-5 (after Discount) after filling this letter of discount.</t>
  </si>
  <si>
    <t>Specify type of Bidder            
[Select from drop down menu]</t>
  </si>
  <si>
    <t>Rate</t>
  </si>
  <si>
    <t>Amount</t>
  </si>
  <si>
    <t xml:space="preserve">Rate </t>
  </si>
  <si>
    <t>ninety nine</t>
  </si>
  <si>
    <t>ninety eight</t>
  </si>
  <si>
    <t>ninety seven</t>
  </si>
  <si>
    <t>ninety six</t>
  </si>
  <si>
    <t>ninety five</t>
  </si>
  <si>
    <t>ninety four</t>
  </si>
  <si>
    <t>ninety three</t>
  </si>
  <si>
    <t>ninety two</t>
  </si>
  <si>
    <t>ninety one</t>
  </si>
  <si>
    <t>ninety</t>
  </si>
  <si>
    <t>eighty nine</t>
  </si>
  <si>
    <t>eighty eight</t>
  </si>
  <si>
    <t>eighty seven</t>
  </si>
  <si>
    <t>eighty six</t>
  </si>
  <si>
    <t>eighty five</t>
  </si>
  <si>
    <t>eighty four</t>
  </si>
  <si>
    <t>eighty three</t>
  </si>
  <si>
    <t>eighty two</t>
  </si>
  <si>
    <t>eighty one</t>
  </si>
  <si>
    <t>eighty</t>
  </si>
  <si>
    <t>seventy nine</t>
  </si>
  <si>
    <t>seventy eight</t>
  </si>
  <si>
    <t>seventy seven</t>
  </si>
  <si>
    <t>seventy six</t>
  </si>
  <si>
    <t>seventy five</t>
  </si>
  <si>
    <t>seventy four</t>
  </si>
  <si>
    <t>seventy three</t>
  </si>
  <si>
    <t>seventy two</t>
  </si>
  <si>
    <t>seventy one</t>
  </si>
  <si>
    <t>seventy</t>
  </si>
  <si>
    <t>sixty nine</t>
  </si>
  <si>
    <t>sixty eight</t>
  </si>
  <si>
    <t>sixty seven</t>
  </si>
  <si>
    <t>sixty six</t>
  </si>
  <si>
    <t>sixty five</t>
  </si>
  <si>
    <t>sixty four</t>
  </si>
  <si>
    <t>sixty three</t>
  </si>
  <si>
    <t>sixty two</t>
  </si>
  <si>
    <t>sixty one</t>
  </si>
  <si>
    <t>sixty</t>
  </si>
  <si>
    <t>fifty nine</t>
  </si>
  <si>
    <t>fifty eight</t>
  </si>
  <si>
    <t>fifty seven</t>
  </si>
  <si>
    <t>fifty six</t>
  </si>
  <si>
    <t>fifty five</t>
  </si>
  <si>
    <t>fifty four</t>
  </si>
  <si>
    <t>fifty three</t>
  </si>
  <si>
    <t>fifty two</t>
  </si>
  <si>
    <t>fifty one</t>
  </si>
  <si>
    <t>fifty</t>
  </si>
  <si>
    <t>forty nine</t>
  </si>
  <si>
    <t>forty eight</t>
  </si>
  <si>
    <t>forty seven</t>
  </si>
  <si>
    <t>forty six</t>
  </si>
  <si>
    <t>forty five</t>
  </si>
  <si>
    <t>forty four</t>
  </si>
  <si>
    <t>forty three</t>
  </si>
  <si>
    <t>forty two</t>
  </si>
  <si>
    <t>forty one</t>
  </si>
  <si>
    <t>forty</t>
  </si>
  <si>
    <t>thirty nine</t>
  </si>
  <si>
    <t>thirty eight</t>
  </si>
  <si>
    <t>thirty seven</t>
  </si>
  <si>
    <t>thirty six</t>
  </si>
  <si>
    <t>thirty five</t>
  </si>
  <si>
    <t>thirty four</t>
  </si>
  <si>
    <t>thirty three</t>
  </si>
  <si>
    <t xml:space="preserve">thirty two </t>
  </si>
  <si>
    <t xml:space="preserve">thirty one </t>
  </si>
  <si>
    <t xml:space="preserve"> thirty</t>
  </si>
  <si>
    <t>twenty nine</t>
  </si>
  <si>
    <t>twenty eight</t>
  </si>
  <si>
    <t>twenty seven</t>
  </si>
  <si>
    <t>twenty six</t>
  </si>
  <si>
    <t>twenty five</t>
  </si>
  <si>
    <t>twenty four</t>
  </si>
  <si>
    <t>twenty three</t>
  </si>
  <si>
    <t>twenty two</t>
  </si>
  <si>
    <t>twenty one</t>
  </si>
  <si>
    <t>twenty</t>
  </si>
  <si>
    <t>nineteen</t>
  </si>
  <si>
    <t>eighteen</t>
  </si>
  <si>
    <t>seventeen</t>
  </si>
  <si>
    <t>sixteen</t>
  </si>
  <si>
    <t>fifteen</t>
  </si>
  <si>
    <t>fourteen</t>
  </si>
  <si>
    <t>thirteen</t>
  </si>
  <si>
    <t>twelve</t>
  </si>
  <si>
    <t>eleven</t>
  </si>
  <si>
    <t>ten</t>
  </si>
  <si>
    <t>nine</t>
  </si>
  <si>
    <t>eight</t>
  </si>
  <si>
    <t>seven</t>
  </si>
  <si>
    <t>six</t>
  </si>
  <si>
    <t>five</t>
  </si>
  <si>
    <t>four</t>
  </si>
  <si>
    <t>three</t>
  </si>
  <si>
    <t>two</t>
  </si>
  <si>
    <t>one</t>
  </si>
  <si>
    <t>zero</t>
  </si>
  <si>
    <t>crore</t>
  </si>
  <si>
    <t>lakh</t>
  </si>
  <si>
    <t>thousand</t>
  </si>
  <si>
    <t>hundred</t>
  </si>
  <si>
    <t>(GRAND SUMMARY - AFTER DISCOUNT)</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</si>
  <si>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the work of  </t>
  </si>
  <si>
    <t xml:space="preserve">under the above-named package in full conformity with the said Bidding Documents for the sum of Rs. </t>
  </si>
  <si>
    <t>AND</t>
  </si>
  <si>
    <t>1) Discount is Optional.
2) Bidder may fill any of the above two Indicated Discounts or both the Discounts.
3) Discount(s) offered at Sl. No. 1 to 2 will automatically simultaneously get accounted for in all the Schedules of all the Parts..</t>
  </si>
  <si>
    <t xml:space="preserve"> ITEM NO.</t>
  </si>
  <si>
    <t>Item no.</t>
  </si>
  <si>
    <t>NON-SCHEDULE ITEMS</t>
  </si>
  <si>
    <t>PART-B</t>
  </si>
  <si>
    <t>Sch-4</t>
  </si>
  <si>
    <t>Sch-5 After Discount</t>
  </si>
  <si>
    <t>Sch-1</t>
  </si>
  <si>
    <t>Sch-2</t>
  </si>
  <si>
    <t>Sch-3</t>
  </si>
  <si>
    <t>Fill up only green shaded cells in Sch-1, Sch-2, Sch-3 &amp; Discount.</t>
  </si>
  <si>
    <t>PhoneNo/ Mobile No.</t>
  </si>
  <si>
    <t>e-mail ID</t>
  </si>
  <si>
    <t>a</t>
  </si>
  <si>
    <t>All kinds of soil</t>
  </si>
  <si>
    <t>2.8.1</t>
  </si>
  <si>
    <t>2.10.1.2</t>
  </si>
  <si>
    <t>metre</t>
  </si>
  <si>
    <t>Filling available excavated earth (excluding rock) in trenches, plinth, sides of foundations etc. in layers not exceeding 20cm in depth, consolidating each deposited layer by ramming and watering, lead up to 50 m and lift upto 1.5 m.</t>
  </si>
  <si>
    <t>Providing and laying in position cement concrete of specified grade excluding the cost of centering and shuttering - All work up to plinth level :</t>
  </si>
  <si>
    <t>4.1.8</t>
  </si>
  <si>
    <t>4.3.1</t>
  </si>
  <si>
    <t>Foundations, footings, bases for columns</t>
  </si>
  <si>
    <t>NS-1</t>
  </si>
  <si>
    <t>NS-2</t>
  </si>
  <si>
    <t>PART-A - (SCHEDULE ITEMS AS PER DSR - 2016)</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</si>
  <si>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</si>
  <si>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Metre</t>
  </si>
  <si>
    <t>Sq.m.</t>
  </si>
  <si>
    <t>Each</t>
  </si>
  <si>
    <t>Sum of Items as per DSR-2016</t>
  </si>
  <si>
    <t>Percentage quoted above (+) / below(-) DSR-2016</t>
  </si>
  <si>
    <t>Total for PART-III (PART-A) -(Schedule Items)</t>
  </si>
  <si>
    <t>Total PART-III ( PART-B) - (Non-Schedule Items)</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</si>
  <si>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t>
  </si>
  <si>
    <t>each</t>
  </si>
  <si>
    <t xml:space="preserve"> metre</t>
  </si>
  <si>
    <t>19.15.1</t>
  </si>
  <si>
    <t>With 20x20 mm square bar</t>
  </si>
  <si>
    <t>(SCHEDULE OF RATES AND PRICES : PART-III (SEWERAGE SYSTEM), PART-A- SCHEDULED ITEMS AS PER DSR-2014)</t>
  </si>
  <si>
    <t>(SCHEDULE OF RATES AND PRICES : PART-III (SEWERAGE SYSTEM),  PART-B- NON SCHEDULED ITEMS)</t>
  </si>
  <si>
    <t xml:space="preserve">PART-III
Construction of SEWERAGE SYSTEM for Residential Qtr </t>
  </si>
  <si>
    <t>Cu.m.</t>
  </si>
  <si>
    <t>Pipes, cables etc. exceeding 80mm dia but not exceeding 300mm dia.</t>
  </si>
  <si>
    <t>Extra for excavating trenches for pipes, cables etc. in all kinds of
soil for depth exceeding 1.5 m, but not exceeding 3 m. (Rate is over
corresponding basic item for depth upto 1.5 metre).</t>
  </si>
  <si>
    <t>Cu. M</t>
  </si>
  <si>
    <t>1:4:8 (1 Cement : 4 coarse sand : 8 graded stone aggregate 40 mm nominal size)</t>
  </si>
  <si>
    <t>Centering and shuttering including strutting, propping etc. and removal of form work for :</t>
  </si>
  <si>
    <t>Providing and fixing soil, waste and vent pipes :</t>
  </si>
  <si>
    <t>17.35.1</t>
  </si>
  <si>
    <t>100 mm dia</t>
  </si>
  <si>
    <t>17.35.1.1</t>
  </si>
  <si>
    <t>Sand cast iron S&amp;S pipe as per IS: 1729</t>
  </si>
  <si>
    <t>Providing and laying S&amp;S centrifugally cast (spun) iron pipes (Class LA) conforming to IS - 1536 :</t>
  </si>
  <si>
    <t>18.27.3</t>
  </si>
  <si>
    <t>150 mm dia pipe</t>
  </si>
  <si>
    <t>Providing lead caulked joints to spun iron or C.I. pipes and specials, including testing of joints but excluding the cost of pig lead :</t>
  </si>
  <si>
    <t>18.28.3</t>
  </si>
  <si>
    <t>150 mm diameter pipe</t>
  </si>
  <si>
    <t>Providing, laying and jointing glazed stoneware pipes class SP-1 with stiff mixture of cement mortar in the proportion of 1:1 (1 cement : 1 fine sand) including testing of joints etc. complete :</t>
  </si>
  <si>
    <t>19.1.2</t>
  </si>
  <si>
    <t>150mm diameter</t>
  </si>
  <si>
    <t>Providing and laying cement concrete 1:5:10 (1 cement : 5 coarse sand : 10 graded stone aggregate 40 mm nominal size) all-round S.W. pipes including bed concrete as per standard design :</t>
  </si>
  <si>
    <t>19.2.2</t>
  </si>
  <si>
    <t>150 mm diameter S.W. pipe</t>
  </si>
  <si>
    <t>Providing and laying non-pressure NP2 class (light duty) R.C.C. pipes with collars jointed with stiff mixture of cement mortar in the proportion of 1:2 (1 cement : 2 fine sand) including testing of joints etc. complete :</t>
  </si>
  <si>
    <t>19.6.4</t>
  </si>
  <si>
    <t>300 mm dia RCC pipes.</t>
  </si>
  <si>
    <t>Providing M.S. foot rests including fixing in manholes with 20x20x10 cm cement concrete blocks 1:3:6 (1 cement : 3 coarse sand : 6 graded stone aggregate 20 mm nominal size) as per standard design :</t>
  </si>
  <si>
    <t>Construction brick masonary manholes in cement mortar 1:4 - 1 cement : 4 coarse sand- R.C.C. top slab with 1:2:4 mix -1 cement : 2 coarse sand : 4 approved graded stone aggregate 20mm nominal size- foundation concrete 1:4:8 mix -1 cement : 4 coarse sand :8 graded stone aggregate 40mm nominal size) inside plastring 12mm thick with cement morter 1:3(1 cement:3 Coarse sand) finished with a floating coat of neat cement and making channel in cementconcrete 1:2:4 (1 cement:2 coarse sand:graded stone aggregate 20mm nominal size) finished with a floating coat of neat cement complete as per standard design of CPWD.</t>
  </si>
  <si>
    <t xml:space="preserve">Inside size 90X80 cm and 45cm deep including C.I. Cover with frame (light duly) 455x610 mm internal dimensions, total weight of cover and frame to be not less than 38 Kg (weight of cover 23 Kg and and weight of frame 15 Kg) </t>
  </si>
  <si>
    <t>With Fly Ash Bricks</t>
  </si>
  <si>
    <t>Extra for depth for manholes</t>
  </si>
  <si>
    <t xml:space="preserve">Size 90 x 80cm </t>
  </si>
  <si>
    <t>With Fly Ash Bricks of average compressive strength of 50 Kg/cm2</t>
  </si>
  <si>
    <t>Meter</t>
  </si>
  <si>
    <t xml:space="preserve">PART-II 
Construction of SEWERAGE SYSTEM for Residential Qtr </t>
  </si>
  <si>
    <t>1</t>
  </si>
  <si>
    <t>2</t>
  </si>
  <si>
    <r>
      <t xml:space="preserve">Discount on lum-sum basis on total price quoted by us.
</t>
    </r>
    <r>
      <rPr>
        <sz val="11"/>
        <rFont val="Book Antiqua"/>
        <family val="1"/>
      </rPr>
      <t xml:space="preserve">[The discount shall be proportionately applicable on all the items of all the Schdules of all the Parts i.e.  (PART-A + Part-B+PART-C) </t>
    </r>
    <r>
      <rPr>
        <b/>
        <sz val="11"/>
        <rFont val="Book Antiqua"/>
        <family val="1"/>
      </rPr>
      <t>In Rs.</t>
    </r>
  </si>
  <si>
    <r>
      <t>Discount on percent basis on total price quoted by us.</t>
    </r>
    <r>
      <rPr>
        <sz val="11"/>
        <rFont val="Book Antiqua"/>
        <family val="1"/>
      </rPr>
      <t xml:space="preserve"> 
[The discount shall be proportionately applicable on all the items of all the Schdulesof all the Parts i.e. (PART-A + Part-B+PART-C) </t>
    </r>
    <r>
      <rPr>
        <b/>
        <sz val="11"/>
        <rFont val="Book Antiqua"/>
        <family val="1"/>
      </rPr>
      <t>In Percent (%)</t>
    </r>
  </si>
  <si>
    <t xml:space="preserve">
The price quoted in respect of all items shall be excluding GST applicable on transaction between the Employer and the Contractor</t>
  </si>
  <si>
    <t xml:space="preserve">GRAND TOTAL after Discount </t>
  </si>
  <si>
    <r>
      <t>We declare that as specified in Clause 9, Section–II: SCC, Vol.-I of the Bidding Documents, prices quoted by us in the Price Schedules</t>
    </r>
    <r>
      <rPr>
        <sz val="12"/>
        <color indexed="10"/>
        <rFont val="Book Antiqua"/>
        <family val="1"/>
      </rPr>
      <t xml:space="preserve"> shall be FIRM during the execution of Contract and not subject to any Price Adjustment </t>
    </r>
    <r>
      <rPr>
        <sz val="12"/>
        <rFont val="Book Antiqua"/>
        <family val="1"/>
      </rPr>
      <t xml:space="preserve">. </t>
    </r>
  </si>
  <si>
    <t>GRAND SUMMARY</t>
  </si>
  <si>
    <t>GRAND SUMMARY after DISCOUNT</t>
  </si>
  <si>
    <t xml:space="preserve">PART-A- Supply </t>
  </si>
  <si>
    <t xml:space="preserve">Rate  </t>
  </si>
  <si>
    <t>Total  (PART-C) -   Excl GST</t>
  </si>
  <si>
    <t>(SCHEDULE OF RATES AND PRICES : - Scheduled Items ) PART A</t>
  </si>
  <si>
    <t>SCHEDULE OF RATES AND PRICES : PART-B- Non Scheduled Items</t>
  </si>
  <si>
    <t>PART-B: Non Scheduled Items</t>
  </si>
  <si>
    <t>(SCHEDULE OF RATES AND PRICES : PART-C- ELECTRICAL ITEMS)</t>
  </si>
  <si>
    <t>PART-A- Scheduled items</t>
  </si>
  <si>
    <t>PART-B- Non Scheduled Items</t>
  </si>
  <si>
    <t>Total of PART-A + PART-B</t>
  </si>
  <si>
    <t>PART-A-SCHEDULED ITEM</t>
  </si>
  <si>
    <t>PART-C-NA</t>
  </si>
  <si>
    <t>Total for PART-A-Schedule items (Excluding GST) :</t>
  </si>
  <si>
    <t>Total  (PART-B) - Non Scheduled Items (Excluding GST)</t>
  </si>
  <si>
    <t>PART-C- Electrical Items</t>
  </si>
  <si>
    <t>PART-B- Scheduled items</t>
  </si>
  <si>
    <t>Total of PART-A + PART-B + PART-C</t>
  </si>
  <si>
    <t>Item No.</t>
  </si>
  <si>
    <t>PART-B-NA</t>
  </si>
  <si>
    <t>Part-A (Schedule Item)</t>
  </si>
  <si>
    <t>Regional Procurement Cell</t>
  </si>
  <si>
    <t>e MAIL</t>
  </si>
  <si>
    <t>Mob No</t>
  </si>
  <si>
    <t>PART A )- Scheduled Items ( DSR-2023 )</t>
  </si>
  <si>
    <t xml:space="preserve"> Schedule Items ( DSR - 2023 )</t>
  </si>
  <si>
    <t>sqm</t>
  </si>
  <si>
    <t>RENOVATION OF TOILETS, FLOOR TILES, GRANITE FITTING ON ENTRANCE STEPS, REPLACEMENT OF DAMAGED DOOR/WINDOW, COURTYARD FLOORING, RCC SLAB OVER COURTYARD, WATER PROOFING AND REPLACEMENT OF EXISTING SWITCHES, SOCKETS &amp; LIGHTS OF SABRANG HALL BUILDING</t>
  </si>
  <si>
    <t>Specification No.:WR-1/RPC/VRL/I-163/2025/Rfx- 5005011438</t>
  </si>
  <si>
    <t xml:space="preserve">2.1.1 </t>
  </si>
  <si>
    <t>Earth work in surface excavation not exceeding 30 cm in depth but exceeding 1.5 m in width as well as 10 sqm on plan including getting out and disposal of excavated earth upto 50 m and lift upto 1.5 m, as directed by Engineer-in- Charge :  All kinds of soil</t>
  </si>
  <si>
    <t>Sqm</t>
  </si>
  <si>
    <t>Providing and laying in position cement concrete of specified grade
excluding the cost of centering and shuttering - All work up to plinth
level :</t>
  </si>
  <si>
    <t>4.1.3</t>
  </si>
  <si>
    <t>Providing and laying in position cement concrete of specified grade excluding the cost of centering and shuttering - All work up to plinth level : 1:2:4 (1 Cement : 2 coarse sand (zone-III) derived from natural sources : 4 graded stone aggregate 20 mm nominal size derived from natural sources)</t>
  </si>
  <si>
    <t>Cum</t>
  </si>
  <si>
    <t>1:4:8 (1 Cement : 4 coarse sand (zone-III) derived from natural sources : 8 graded stone aggregate 40 mm nominal size derived from natural sources)</t>
  </si>
  <si>
    <t xml:space="preserve"> Foundations, footings, bases for columns</t>
  </si>
  <si>
    <t xml:space="preserve"> Providing and laying in position specified grade of reinforced cement concrete, excluding the cost of centering, shuttering, finishing and reinforcement - All work up to plinth level :</t>
  </si>
  <si>
    <t>5.1.2</t>
  </si>
  <si>
    <t xml:space="preserve">1:1.5:3 (1 cement : 1.5 coarse sand (zone-III) derived from natural sources : 3 graded stone aggregate 20 mm nominal size de rived from natural sources) </t>
  </si>
  <si>
    <t>Reinforced cement concrete work in beams, suspended floors, roofshaving slope up to 15° landings, balconies, shelves, chajjas, lintels,bands, plain window sills, staircases and spiral stair cases above plinth level up to floor five level, excluding the cost of centering, shuttering,finishing and reinforcement with 1:1.5:3 (1 cement : 1.5 coarsesand(zone-III) derived from natural sources : 3 graded stone aggregate 20 mm nominal size derived from natural sources)</t>
  </si>
  <si>
    <t>Centering and shuttering including strutting, propping etc. and removal of form for :</t>
  </si>
  <si>
    <t>c</t>
  </si>
  <si>
    <t>5.9.3</t>
  </si>
  <si>
    <t>Suspended floors, roofs, landings, balconies and access platform</t>
  </si>
  <si>
    <t>5.22A.6</t>
  </si>
  <si>
    <t xml:space="preserve">Steel reinforcement for R.C.C. work including straightening, cutting, bending, placing in position and binding all complete above plinth level. Thermo-Mechanically Treated bars of grade Fe-500D or more. </t>
  </si>
  <si>
    <t>kg</t>
  </si>
  <si>
    <t>Providing and fixing in position factory made precast RCC M-40 fixing with hold fast embedded in 1:3:6 concrete block for doors and windows frames having excellent smooth finish as per IS: 6523 with reinforcement of 3 Nos, 6 mm dia main bars tied with 3 mm M.S stirrups placed @ 200 mm C/C and 6 numbers high strength polymer blocks of required size for fixing hinges including providing 6 no specially designed M.S. galvanised sleeves for accomodating 6 mm dia fully threaded bolts for fixing hold fast on vertical members, providing suitable arrangement for recieving sliding door bolts and tower bolt etc all complete, as per the direction of Engineer in charge. The frame shall be measured in running metre correct to two places of decimal.</t>
  </si>
  <si>
    <t>5.47.1</t>
  </si>
  <si>
    <t>Door frame 125 mmx 60 mm</t>
  </si>
  <si>
    <t>b</t>
  </si>
  <si>
    <t>5.47.2</t>
  </si>
  <si>
    <t>Door frame 100 mmx 60 mm</t>
  </si>
  <si>
    <t>Extra for providing and placing in position 2 Nos 6mm dia. M.S. bars at every third course of half brick masonry.</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</si>
  <si>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to edges to give high gloss finish etc. complete at all levels.</t>
  </si>
  <si>
    <t>8.2.2</t>
  </si>
  <si>
    <t>Granite of any colour and shade</t>
  </si>
  <si>
    <t>8.2.2.1</t>
  </si>
  <si>
    <t>Area of slab upto 0.50 sqm</t>
  </si>
  <si>
    <t>8.2.2.2</t>
  </si>
  <si>
    <t>Area of slab over 0.50 sqm</t>
  </si>
  <si>
    <t>Providing edge moulding to 18 mm thick marble stone counters, Vanities etc., including machine polishing to edge to give high gloss finish etc. complete as per design approved by Engineer-in-Charge.</t>
  </si>
  <si>
    <t>8.3.2</t>
  </si>
  <si>
    <t>Granite work</t>
  </si>
  <si>
    <t>Extra for fixing marble/granite stone, over and above corresponding basic item, in facia and drops of width upto 150 mm with epoxy resin based adhesive, including cleaning etc. complete.</t>
  </si>
  <si>
    <t>Extra for providing opening of required size &amp; shape for wash basin/ kitchen sink in kitchen platform, vanity counter and similar location in marble/ Granite/ stone work, including necessary holes for pillar taps etc. including moulding, rubbing and polishing of cut edges etc. complete.</t>
  </si>
  <si>
    <t>Providing and fixing 1st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</si>
  <si>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t>
  </si>
  <si>
    <t>9.21.1</t>
  </si>
  <si>
    <t>35 mm thick including ISI marked Stainless Steel butt hinges with necessary screws</t>
  </si>
  <si>
    <t>Extra for providing lipping with 2nd class teak wood battens 25 mm minimum depth on all edges of flush door shutters (over all area of door shutter to be measured).</t>
  </si>
  <si>
    <t>Providing and fixing bright finished brass hanging type floor door stopper with necessary screws, etc. complete.</t>
  </si>
  <si>
    <t>Providing and fixing aluminium extruded section body tubular type universal hydraulic door closer (having brand logo with ISi, IS : 3564, embossed on the body, door weight upto 36 kg to 80 kg and door width from 701 mm to 1000 mm), with double speed adjustment with necessary accessories and screws etc. complete.</t>
  </si>
  <si>
    <t>Providing and fixing chromium plated brass handles with necessary screws etc. complete:</t>
  </si>
  <si>
    <t>9.92.1</t>
  </si>
  <si>
    <t>125 mm</t>
  </si>
  <si>
    <t>9.147A</t>
  </si>
  <si>
    <t>Providing and fixing factory made uPVC glazed/wire mesh windows/doors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 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
Wire mesh / Glazing of plain/ toughened/ laminated/ double glass unit with / without high performance coatings as per design requirements and conforming to IS: 3548 &amp; IS: 16231 shall be paid  separately.
Note:- Structural design proof checked from a Government Engineering Institute, to be provided by the manufacturer for : (i) Sites with basic wind speed &gt; 45 m/sec as per IS 875 – Part 3
(ii) Sites with structure height more than 20m for all wind speeds</t>
  </si>
  <si>
    <t>Note: Wire mesh / Glazing of plain/ toughened/ laminated/ double glass unit with / without high performance coatings as per design requirements and conforming to IS: 3548 &amp; IS: 16231 shall be paid  separately.
Note:- Structural design proof checked from a Government Engineering Institute, to be provided by the manufacturer for : (i) Sites with basic wind speed &gt; 45 m/sec as per IS 875 – Part 3
(ii) Sites with structure height more than 20m for all wind speeds</t>
  </si>
  <si>
    <t>9.147.A1</t>
  </si>
  <si>
    <t>Two track two panels sliding window with Aluminium channel for roller track, wool pile, nylon rollers with SS 304 body.</t>
  </si>
  <si>
    <t>9.147.A1.2</t>
  </si>
  <si>
    <t xml:space="preserve"> Using R3 series with frame (55mm &amp; above) x (40mm &amp; above) &amp; sash (30mm &amp; above) x (55mm &amp; above) with zinc alloy (zamak) powder coated handle on every panel along with multi-point locking system (Height upto 1.8m).</t>
  </si>
  <si>
    <t>9.147.A4.2</t>
  </si>
  <si>
    <t>Three track three panels sliding window with two glazed &amp; one wire mesh panels with Aluminium channel for roller track, wool pile, nylon rollers with SS 304 body : Using R3 series with frame (98mm &amp; above) x (40mm &amp; above) &amp; both glazed and fly screen sash (30mm &amp; above) x (55mm &amp; above) with zinc alloy (zamak) powder coated handle on every glazed panel along with multi-point locking system. (Height upto 1.8m)</t>
  </si>
  <si>
    <t>9.147.C1.2</t>
  </si>
  <si>
    <t>Fixed window / ventilator without mullion / transom : Using R2 series with frame (39mm &amp; above ) x (39mm &amp; above). (Height upto 1.2 metre)</t>
  </si>
  <si>
    <t>Structural steel work riveted, bolted or welded in built up sections, trusses and framed work, including cutting, hoisting, fixing in position and applying a priming coat of approved steel primer all complete.</t>
  </si>
  <si>
    <t>Steel work in built up tubular (round, square or rectangular hollow tubes etc.) trusses etc., including cutting, hoisting, fixing in position and applying a priming coat of approved steel primer, including welding and bolted with special shaped washers etc. complete.</t>
  </si>
  <si>
    <t>10.16.1</t>
  </si>
  <si>
    <t>Hot finished welded type tubes</t>
  </si>
  <si>
    <t>Providing and laying Ceramic glazed floor tiles of size 300x300 mm (thickness to be specified by the manufacturer) of 1st quality conforming to IS : 15622 of approved make in colours such as White, Ivory, Grey, Fume Red Brown, laid on 20 mm thick cement mortar 1:4 (1 Cement : 4 Coarse sand), Jointing with grey cement slurry @ 3.3 kg/sqm including pointing the joints with white cement and matching pigment etc., complete.</t>
  </si>
  <si>
    <t>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t>
  </si>
  <si>
    <t>11.41.2</t>
  </si>
  <si>
    <t>Size of Tile 600x600 mm</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</si>
  <si>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t>
  </si>
  <si>
    <t>11.46.2</t>
  </si>
  <si>
    <t>Providing and laying Vitrified tiles in different sizes (thickness to be specified by the manufacturer), with water absorption less than 0.08% and conforming to IS: 15622, of approved brand &amp; manufacturer, in all colours and shade, in skirting, riser of steps, laid with cement based high polymer modified quick set tile adhesive (water based) conforming to IS: 15477, in average 6 mm thickness, including grouting of joints (Payment for grouting of joints to be made separately).</t>
  </si>
  <si>
    <t>11.47.2</t>
  </si>
  <si>
    <t>Providing and laying Vitrified tiles in floor with different sizes (thickness to be specified by the manufacturer), with water absorption less than 0.08% and conforming to IS:15622, of approved brand &amp; manufacturer, in all colours and shade, laid with cement based high polymer modified quick set tile adhesive (water based) conforming to IS : 15477, in average 6 mm thickness, including grouting of joints (Payment for grouting of joints to be made separately).</t>
  </si>
  <si>
    <t>11.49.2</t>
  </si>
  <si>
    <t>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t>
  </si>
  <si>
    <t>11.56.1</t>
  </si>
  <si>
    <t>Polished Granite stone slab of colour Black, Cherry/Ruby Red or equivalent</t>
  </si>
  <si>
    <t>Providing and fixing false ceiling at all height including providing and fixing of frame work made of special sections, power pressed from M.S. sheets and galvanized with zinc coating of 120 gms/sqm (both side inclusive) as per IS : 277 and consisting of angle cleats of size 25 mm wide x 1.6 mm thick with flanges of 27 mm and 37mm, at 1200 mm centre to centre, one flange fixed to the ceiling with dash fastener 12.5 mm dia x 50mm long with 6mm dia bolts, other flange of cleat fixed to the angle hangers of 25x10x0.50 mm of required length with nuts &amp; bolts of required size and other end of angle hanger fixed with intermediate G.I. channels 45x15x0.9 mm running at the spacing of 1200 mm centre to centre, to which the ceiling section 0.5 mm thick bottom wedge of 80 mm with tapered flanges of 26 mm each having lips of 10.5 mm, at 450 mm centre to centre, shall be fixed in a direction perpendicular to G.I. intermediate channel with connecting clips made out of 2.64 mm dia x 230 mm long G.I. wire at every junction, including fixing perimeter channels 0.5 mm thick 27 mm high having flanges of 20 mm and 30 mm long, the perimeter of ceiling fixed to wall/partition with the help of rawl plugs at 450 mm centre, with 25mm long dry wall screws @ 230 mm interval, including fixing of gypsum board to ceiling section and perimeter channel with the help of dry wall screws of size 3.5 x 25 mm at 230 mm c/c, including jointing and finishing to a flush finish of tapered and square edges of the board with recommended jointing compound , jointing tapes, finishing with jointing compound in 3 layers covering upto 150 mm on both sides of joint and two coats of primer suitable for board, all as per manufacturer’s specification and also including the cost of making openings for light fittings, grills, diffusers, cutouts made with frame of perimeter channels suitably fixed, all complete as per drawings, specification and direction of the Engineer in Charge but excluding the cost of painting with :</t>
  </si>
  <si>
    <t>12.45.3</t>
  </si>
  <si>
    <t>12.5 mm thick tapered edge gypsum moisture resistant board</t>
  </si>
  <si>
    <t>Extra for providing and fixing ceiling to curved surfaces in narrow widths</t>
  </si>
  <si>
    <t>12 mm cement plaster of mix :</t>
  </si>
  <si>
    <t>13.1.2</t>
  </si>
  <si>
    <t>1:6 (1 cement: 6 fine sand)</t>
  </si>
  <si>
    <t>15 mm cement plaster on the rough side of single or half brick wall of mix :</t>
  </si>
  <si>
    <t>13.2.2</t>
  </si>
  <si>
    <t>18 mm cement plaster in two coats under layer 12 mm thick cement plaster 1:5 (1 cement : 5 coarse sand) finished with a top layer 6 mm thick cement plaster 1:6 (1 cement : 6 fine sand).</t>
  </si>
  <si>
    <t>6 mm cement plaster of mix :</t>
  </si>
  <si>
    <t>13.16.1</t>
  </si>
  <si>
    <t>1:3 (1 cement : 3 fine sand)</t>
  </si>
  <si>
    <t>Sqm.</t>
  </si>
  <si>
    <t>Neat cement punning</t>
  </si>
  <si>
    <t>Wall painting with premium acrylic emulsion paint of interior grade, having VOC (Volatile Organic Compound ) content less than 50 grams/ litre of approved brand and manufacture, including applying additional coats wherever required to achieve even shade and colour.</t>
  </si>
  <si>
    <t>13.83.2</t>
  </si>
  <si>
    <t>Two or more coats on new work</t>
  </si>
  <si>
    <t>13.48A</t>
  </si>
  <si>
    <t>Finishing walls with 100% Premium acrylic emulsion paint having VOC less than 50 gm/litre and UV resistance as per IS 15489:2004, Alkali &amp; fungal resistance, dirt resistance exterior paint of required shade (Company Depot Tinted) with silicon additives.</t>
  </si>
  <si>
    <t>13.48A.1</t>
  </si>
  <si>
    <t>New work (Two or more coats applied @ 1.43 litre/ 10 sqm. Over and including priming coat of exterior primer applied @ 0.90 litre/10 sqm.</t>
  </si>
  <si>
    <t>Applying priming coat:</t>
  </si>
  <si>
    <t>13.50.2</t>
  </si>
  <si>
    <t>With ready mixed aluminium primer of approved brand and manufacture on resinous wood and plywood</t>
  </si>
  <si>
    <t>Painting with synthetic enamel paint of approved brand and manufacture of required colour to give an even shade :</t>
  </si>
  <si>
    <t>13.62.1</t>
  </si>
  <si>
    <t>Two or more coats on new work over an under coat of suitable shade with ordinary paint of approved brand and manufacture</t>
  </si>
  <si>
    <t>Providing and applying white cement based putty of average thickness 1 mm, of approved brand and manufacturer, over the plastered wall surface to prepare the surface even and smooth complete.</t>
  </si>
  <si>
    <t>Applying priming coats with primer of approved brand and manufacture, having low VOC (Volatile Organic Compound ) content.</t>
  </si>
  <si>
    <t>13.85.3</t>
  </si>
  <si>
    <t>With water thinnable cement primer on wall surface having VOC content less than 50 grams/litre</t>
  </si>
  <si>
    <t>Providing and fixing APP (Atactic Polypropylene Polymer) modified 
prefabricated five layer 2 mm thick water proofing membrane, black 
finished reinforced with glass fibre matt consisting of a coat of bitumen 
primer for bitumen membrane @ 0.40 litre/sqm by the same membrance 
manufacture of density at 25°C, 0.87 - 0.89 kg/ litre and viscocity 70 - 160 
cps. Over the primer coat the layer of membrane shall be laid using Butane 
torch and sealing all joints etc., and preparing the surface complete. The 
vital physical and chemical parameters of the membrane shall be as under 
: Joint strength in longitudinal and transverse direction at 23°C as 350/300 
N/ 5 cm. Tear strength in longitudinal and transverse direction as 60/80N. 
Softening point of membrane not less than 150°C. Cold flexibility shall be 
upto -2°C when tested in accordance with ASTM, D - 5147. The laying 
of membrane shall be got done through the authorised applicator of the 
manufacture of membrane.</t>
  </si>
  <si>
    <t>14.89.1</t>
  </si>
  <si>
    <t>2 mm (for corrugated roof sheets)</t>
  </si>
  <si>
    <t>Demolishing cement concrete manually/ by mechanical means including disposal of material within 50 metres lead as per direction of Engineer - in - charge.</t>
  </si>
  <si>
    <t>15.2.1</t>
  </si>
  <si>
    <t>Nominal concrete 1:3:6 or richer mix (i/c equivalent design mix)</t>
  </si>
  <si>
    <t>cum</t>
  </si>
  <si>
    <t>15.2.2</t>
  </si>
  <si>
    <t>Nominal concrete 1:4:8 or leaner mix (i/c equivalent design mix)</t>
  </si>
  <si>
    <t>Demolishing R.C.C. work manually/ by mechanical means including stacking of steel bars and disposal of unserviceable material within 50 metres lead as per direction of Engineer - in- charge.</t>
  </si>
  <si>
    <t>Extra for scrapping, cleaning and straightening reinforcement from R.C.C. or R.B. work.</t>
  </si>
  <si>
    <t>Demolishing brick work manually/ by mechanical means including stacking of serviceable material and disposal of unserviceable material within 50 metres lead as per direction of Engineer-in-charge.</t>
  </si>
  <si>
    <t>15.7.4</t>
  </si>
  <si>
    <t>In cement mortar</t>
  </si>
  <si>
    <t>Dismantling steel work in built up sections in angles, tees, flats and channels including all gusset plates, bolts, nuts, cutting rivets, welding etc. including dismembering and stacking within 50 metres lead.</t>
  </si>
  <si>
    <t>Disposal of building rubbish / malba / similar unserviceable, dismantled or waste materials by mechanical means, including loading, transporting, unloading to approved municipal dumping ground or as approved by Engineer-in-charge, beyond 50 m initial lead, for all leads including all lifts involved.</t>
  </si>
  <si>
    <t>Providing and laying factory made chamfered edge Cement Concrete paver blocks in footpath, parks, lawns, drive ways or light traffic parking etc, of required strength, thickness &amp; size/ shape, made by table vibratory method using PU mould, laid in required colour &amp; pattern over 50 mm thick compacted bed of sand, compacting and proper embedding/laying of inter locking paver blocks into the sand bedding layer through vibratory compaction by using plate vibrator, filling the joints with sand and cutting of paver blocks as per required size and pattern, finishing and sweeping extra sand. complete all as per direction of Engineer-in-Charge.</t>
  </si>
  <si>
    <t>16.91.1</t>
  </si>
  <si>
    <t>60mm thick cement concrete paver block of M-35 grade with approved colour, design &amp; pattern.</t>
  </si>
  <si>
    <t>17.35.1.3</t>
  </si>
  <si>
    <t>Hubless centrifugally cast (spun) iron pipes epoxy coated inside &amp; outside IS:15905</t>
  </si>
  <si>
    <t>17.35.2</t>
  </si>
  <si>
    <t>75 mm diameter :</t>
  </si>
  <si>
    <t>17.35.2.3</t>
  </si>
  <si>
    <t>Providing and fixing M.S. holder-bat clamps of approved design to Sand Cast iron/cast iron (spun) pipe embedded in and including cement concrete blocks 10x10x10 cm of 1:2:4 mix (1 cement : 2 coarse sand : 4 graded stone aggregate 20 mm nominal size), including cost of cutting holes and making good the walls etc. :</t>
  </si>
  <si>
    <t>17.37.1</t>
  </si>
  <si>
    <t>For 100 mm dia pipe</t>
  </si>
  <si>
    <t>17.37.2</t>
  </si>
  <si>
    <t>For 75 mm dia pipe</t>
  </si>
  <si>
    <t>Providing and fixing bend of required degree with access door, insertion rubber washer 3 mm thick, bolts and nuts complete.</t>
  </si>
  <si>
    <t>17.38.1</t>
  </si>
  <si>
    <t>17.38.1.3</t>
  </si>
  <si>
    <t>Hubless centrifugally cast (spun) iron epoxy coated inside &amp; outside as per IS:15905</t>
  </si>
  <si>
    <t>17.38.2</t>
  </si>
  <si>
    <t>75 mm dia</t>
  </si>
  <si>
    <t>17.38.2.3</t>
  </si>
  <si>
    <t>Providing and fixing single equal plain junction of required degree :</t>
  </si>
  <si>
    <t>17.44.1</t>
  </si>
  <si>
    <t>100x100x100 mm</t>
  </si>
  <si>
    <t>17.44.1.3</t>
  </si>
  <si>
    <t>17.44.2</t>
  </si>
  <si>
    <t>75x75x75 mm</t>
  </si>
  <si>
    <t>17.44.2.3</t>
  </si>
  <si>
    <t>Providing and fixing trap of self cleansing design with screwed down or hinged grating with or without vent arm complete, including cost of cutting and making good the walls and floors :</t>
  </si>
  <si>
    <t>17.60.2</t>
  </si>
  <si>
    <t>100 mm inlet and 75 mm outlet</t>
  </si>
  <si>
    <t>17.60.2.3</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</si>
  <si>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t>
  </si>
  <si>
    <t>Internal work - Exposed on wall</t>
  </si>
  <si>
    <t>18.7.4</t>
  </si>
  <si>
    <t>32 mm nominal outer dia Pipes</t>
  </si>
  <si>
    <t>meter</t>
  </si>
  <si>
    <t>18.8</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</si>
  <si>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t>
  </si>
  <si>
    <t>18.8.2</t>
  </si>
  <si>
    <t>20 mm nominal outer dia Pipes</t>
  </si>
  <si>
    <t>18.8.4</t>
  </si>
  <si>
    <t>18.9</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</si>
  <si>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t>
  </si>
  <si>
    <t>External work</t>
  </si>
  <si>
    <t>18.9.4</t>
  </si>
  <si>
    <t>18.53</t>
  </si>
  <si>
    <t>Providing and fixing C.P. brass angle valve for basin mixer and geyser points of approved quality conforming to IS:8931</t>
  </si>
  <si>
    <t>18.53.1</t>
  </si>
  <si>
    <t>15mm nominal bore</t>
  </si>
  <si>
    <t>18.74</t>
  </si>
  <si>
    <t>Providing and fixing unplasticised P.V.C. connection pipe with PTMT Nuts, collar and bush of approved quality and colour.</t>
  </si>
  <si>
    <t>18.74.1</t>
  </si>
  <si>
    <t>15 mm nominal bore with 30cm length</t>
  </si>
  <si>
    <t>18.74.2</t>
  </si>
  <si>
    <t>15 mm nominal bore with 45 cm length</t>
  </si>
  <si>
    <t>19.1</t>
  </si>
  <si>
    <t>19.1.1</t>
  </si>
  <si>
    <t>100 mm diameter</t>
  </si>
  <si>
    <t>19.2</t>
  </si>
  <si>
    <t>19.2.1</t>
  </si>
  <si>
    <t>100 mm diameter S.W. pipe</t>
  </si>
  <si>
    <t>Providing and laying water proofing treatment in sunken portion of WCs, bathroom etc., by applying cement slurry mixed with water proofing cement compound consisting of applying :</t>
  </si>
  <si>
    <t>(a) First layer of slurry of cement @ 0.488 kg/sqm mixed with water proofing cement compound @ 0.253 kg/ sqm. This layer will be allowed to air cure for 4 hours.</t>
  </si>
  <si>
    <t>(b) Second layer of slurry of cement @ 0.242 kg/sqm mixed with water proofing cement compound @ 0.126 kg/sqm. This layer will be allowed to air cure for 4 hours followed with water curing for 48 hours.</t>
  </si>
  <si>
    <t>(The rate includes preparation of surface, treatment and sealing of all joints, corners, junctions of pipes and masonry with polymer mixed slurry.)</t>
  </si>
  <si>
    <t>Providing and supplying aluminium extruded tubular and other aluminium sections as per the architectural drawings and approved shop drawings , the aluminium quality as per grade 6063 T5 or T6 as per BS 1474,including super durable powder coating of 60-80 microns conforming to AAMA 2604 of required colour and shade as approved by the Engineer-in-Charge. ( The item includes cost of material such as cleats, sleeves, screws etc. necessary for fabrication of extruded aluminium frame work. Nothing extra shall be paid on this account).
The weight of aluminium extruded section shall be taken for purpose of payment.</t>
  </si>
  <si>
    <t>Cleaning of reinforcement from rust from the reinforcing bars to give it a total rust free steel surface by using alkaline chemical rust remover of approved make with paint brush and removing loose particles after 24 hours of its application with wire brush and thoroughly washing with water and allowing it to dry, all complete as per direction of Engineer-In-Charge.</t>
  </si>
  <si>
    <t>26.29.1</t>
  </si>
  <si>
    <t>Bars upto 12 mm diameter</t>
  </si>
  <si>
    <t>26.29.2</t>
  </si>
  <si>
    <t>Bars above 12 mm diameter</t>
  </si>
  <si>
    <t>Drilling suitable holes in reinforced or plain cement concrete with power 
driven drill machine to a minimum depth of 100 mm upto 200 mm in RCC beams, lintels, columns and slabs to introduce steel bars for sunshades/
balconies including fixing the steel bars in position using epoxy resin 
anchor grout of approved make but excluding the cost of reinforcement, 
all complete as per direction of Engineer-In-Charge.</t>
  </si>
  <si>
    <t>26.30.1</t>
  </si>
  <si>
    <t>Upto and including 12 mm dia.</t>
  </si>
  <si>
    <t>Brickwork with Fly Ash bricks of class designation 5.0 in super-structure above plinth level upto floor V level in all shapes and sizes in:</t>
  </si>
  <si>
    <t>Cement mortar 1:6 (1 cement : 6 coarse sand)</t>
  </si>
  <si>
    <t>Half brick masonary with Fly Ash bricks of average compressive strength of 50 Kg/cm2 in super structure above plinth level upto floor V level</t>
  </si>
  <si>
    <t>In cement mortar 1:4 (1 cement : 4 coarse sand)</t>
  </si>
  <si>
    <t xml:space="preserve">sqm  </t>
  </si>
  <si>
    <t>3</t>
  </si>
  <si>
    <t>NS-3</t>
  </si>
  <si>
    <t>Rubbing &amp; Polishing work of existing kota stone (all complete)</t>
  </si>
  <si>
    <t>4</t>
  </si>
  <si>
    <t xml:space="preserve">NS-3A </t>
  </si>
  <si>
    <t xml:space="preserve">Extra for post finished nosing in treads of steps of Kota stone </t>
  </si>
  <si>
    <t xml:space="preserve">NS-4 </t>
  </si>
  <si>
    <t>Drilling suitable holes in reinforced or plain cement concrete with power driven drill machine to a minimum depth of 200 mm upto 300 mm in RCC beams, lintels, columns and slabs to introduce steel bars for sunshades/balconies including fixing the steel bars in position using epoxy resin anchor grout of approved make but excluding the cost of reinforcement, all complete as per direction of Engineer-In-Charge : 16mm diameter</t>
  </si>
  <si>
    <t>5</t>
  </si>
  <si>
    <t>NS-5</t>
  </si>
  <si>
    <t>Drilling suitable holes in reinforced or plain cement concrete with power driven drill machine to a minimum depth of 200 mm upto 300 mm in RCC beams, lintels, columns and slabs to introduce steel bars for sunshades/balconies including fixing the steel bars in position using epoxy resin anchor grout of approved make but excluding the cost of reinforcement, all complete as per direction of Engineer-In-Charge : 20mm diameter</t>
  </si>
  <si>
    <t>6</t>
  </si>
  <si>
    <t>NS-6</t>
  </si>
  <si>
    <t>Drilling suitable holes in reinforced or plain cement concrete with power driven drill machine to a minimum depth of 200 mm upto 300 mm in RCC beams, lintels, columns and slabs to introduce steel bars for sunshades/balconies including fixing the steel bars in position using epoxy resin anchor grout of approved make but excluding the cost of reinforcement, all complete as per direction of Engineer-In-Charge : 25mm diameter</t>
  </si>
  <si>
    <t>7</t>
  </si>
  <si>
    <t>NS-7</t>
  </si>
  <si>
    <t>Providing &amp; fixing C.P. two way Brass bib-cock 15 mm dia Jaquar Make  (KUP-CHR-35041PM) equivalent make &amp; model as approved by E-i-C.</t>
  </si>
  <si>
    <t>8</t>
  </si>
  <si>
    <t>NS-8</t>
  </si>
  <si>
    <t>Providing &amp; Fixing Angular Stop Cock wall flange of Jaquar Make (KUP-CHR-35053 PM) or equivalent make &amp; model as approved by E-i-C.</t>
  </si>
  <si>
    <t>9</t>
  </si>
  <si>
    <t>NS-9</t>
  </si>
  <si>
    <t>Providing &amp; Fixing Health Faucet of Jaquar Make (ALD-CHR-573) or equivalent make &amp; model as approved by E-i-C with holder etc. all complete.</t>
  </si>
  <si>
    <t>10</t>
  </si>
  <si>
    <t>NS-10</t>
  </si>
  <si>
    <t>Providing &amp; Fixing Counter top Wahs Basin of Jaquar Make (ALS-WHT-85601) or equivalent make &amp; model as approved by E-i-C including making necessary opening on counter for pipe lines etc. all complete.</t>
  </si>
  <si>
    <t>11</t>
  </si>
  <si>
    <t>NS-11</t>
  </si>
  <si>
    <t>Providing &amp; Fixing extended body pillar cock with auto closing system Jaquar make PRS-CHR-031L65 or equivalent make &amp; model as approved by E-i-C.</t>
  </si>
  <si>
    <t>12</t>
  </si>
  <si>
    <t>NS-12</t>
  </si>
  <si>
    <t xml:space="preserve">Providing &amp; Fixing 32mm Waste Coupling  with necessary sealing rings etc. of appropriate length as per site requirements of make &amp; model as approved by E-i-C. </t>
  </si>
  <si>
    <t>13</t>
  </si>
  <si>
    <t>NS-13</t>
  </si>
  <si>
    <t>P/F Jaquar make urinal URS-WHT-13253O urinal basin of 370 x 315 x 620 mm with Jaquar make Auto Closing Concealed Urinal flush valve (PRS-CHR-073) or equivalent makes &amp; models as approved by E-i-C with all necessary fixures etc. all complete.</t>
  </si>
  <si>
    <t>14</t>
  </si>
  <si>
    <t>NS-14</t>
  </si>
  <si>
    <t>Providing &amp; Fixing rimless wall hung WC with UF soft close seat cover hinges accessories set of Jaquar make (KUS-WHT-35953BIUSFM) along with Jaquar make concealed body flush valve (FLV-CHR-1095SQ) 32mm size with exposed shut off provision &amp; 100mm square plate or equivalent makes &amp; models as approved by E-i-C with all necessary fixures viz. rack bolt ZPS-SNS-RB01 etc. all complete.</t>
  </si>
  <si>
    <t>15</t>
  </si>
  <si>
    <t>NS-15</t>
  </si>
  <si>
    <t>Providing &amp; fixing 6mm thick mirror of approved make &amp; size with 6mm thick WPC board of approved make on back side including flat polishing of edges with chamferered edged on all corners (top &amp; bottom) or as per direction of E-i-C etc all complete (studs for fixing mirrors shall be paid seperately).</t>
  </si>
  <si>
    <t>16</t>
  </si>
  <si>
    <t>NS-16</t>
  </si>
  <si>
    <t xml:space="preserve">Providing &amp; fixing SS studs for fixing mirror as per site requirement &amp; direction of E-I-C etc all complete. The studs shall be capable of holding combined thickness of 12mm (6mm mirror &amp; 6mm back board) mirror </t>
  </si>
  <si>
    <t>17</t>
  </si>
  <si>
    <t>NS-17</t>
  </si>
  <si>
    <t>Constructing brick masonry manhole in cement mortar 1:4 (1 cement : 4 coarse sand) RCC top slab with 1:2:4 mix (1 cement : 2 coarse sand : 4 graded stone aggregate 20 mm nominal size) foundation concrete 1:4:8 (1 cement : 4 coarse sand : 8 graded stone aggregate 40 mm nominal size) inside plastering 12 mm thick with cement mortar 1:3 (1 cement : 3 coarse sand) finished with a floating coat of neat cement and making channel in cement concrete 1:2:4 (1 cement : 2 coarse sand : 4 graded stone aggregate 20 mm nominal size) finished with a floating coat of a neat cement complete as per standard design</t>
  </si>
  <si>
    <t>Inside size 90 x 80 cm and 60 cm deep including CI cover with frame (light duty) 455 x 610 mm internal dimension total wt. of cover and frame to be not less then 38 kg. (wt. of the cover 23 kg and wt. of frame 15 kg.)</t>
  </si>
  <si>
    <t>18</t>
  </si>
  <si>
    <t>NS-18</t>
  </si>
  <si>
    <t>with fly ash brick of average compressive strength of 50kg/cm2</t>
  </si>
  <si>
    <t>19</t>
  </si>
  <si>
    <t>NS-19</t>
  </si>
  <si>
    <t>Providing and fixing square-mouth S.W. gully trap grade "A"complete with C.I. grating brick masonry chamber with water tight C.I. cover with frame of 300 x300 mm size (inside) the weight of cover to be not less than 4.50 kg &amp; frame to be not less than 2.70 kg as per standard design:</t>
  </si>
  <si>
    <t>180x150 mm size P type</t>
  </si>
  <si>
    <t>With Fly Ash bricks of Average compressive strength of 50 Kg/cm2</t>
  </si>
  <si>
    <t>20</t>
  </si>
  <si>
    <t>NS-20</t>
  </si>
  <si>
    <t>WALL DOOR STOPPER: Providing and fixing of ASSA ABLOY - Yale/FSB/D-line YDS-0450-100MM or similar feature of Dorma fitting , wall mounted door Stop with rubber buffer. Finish: Satin Stainless Steel. Dimensions: Length 100 mm.</t>
  </si>
  <si>
    <t>No..</t>
  </si>
  <si>
    <t>21</t>
  </si>
  <si>
    <t>NS-21</t>
  </si>
  <si>
    <t>Yale Male Sign square plate Dorma</t>
  </si>
  <si>
    <t>22</t>
  </si>
  <si>
    <t>NS-22</t>
  </si>
  <si>
    <t>Yale Female Sign square plate Dorma</t>
  </si>
  <si>
    <t>23</t>
  </si>
  <si>
    <t>NS-23</t>
  </si>
  <si>
    <t>Providing &amp; Fixing Square Towel Ring of Jaquar Make (ACN-WHM-1121N) or similar feature of ROCA/GROHE model square Towel ring with labour and complete in all respect as directed by EIC.</t>
  </si>
  <si>
    <t>24</t>
  </si>
  <si>
    <t>NS-24</t>
  </si>
  <si>
    <t>Providing &amp; fixing of Jaquar make (ACN-WHM-1153S) or similar feature of ROCA/GROHE model  Toilet roll holder including flap with labour and complete in all respect as directed by EIC.</t>
  </si>
  <si>
    <t>25</t>
  </si>
  <si>
    <t>NS-25</t>
  </si>
  <si>
    <t>Providing &amp; fixing of Jaquar make (ACN-WHM-1137N) or similar feature of ROCA/GROHE model  Soap Dispenser with Metallic Bottle with labour and complete in all respect as directed by EIC.</t>
  </si>
  <si>
    <t>26</t>
  </si>
  <si>
    <t>NS-26</t>
  </si>
  <si>
    <t>Providing &amp; Fixing Jaquar make Bottle Trap (with Internal Partition) 32mm Size with 250mm &amp; 190mm Long Wall Connection Pipes &amp; Wall Flange (model ALD-WHM-769L250X190) or equivalent as per direction of E-i-C all complete.</t>
  </si>
  <si>
    <t>27</t>
  </si>
  <si>
    <t>NS-27</t>
  </si>
  <si>
    <t>Supplying, fabricating and fixing aluminium composite panel cladding in pan  shape in metalic colour of approved shades made out of 4mm thick aluminium composite panel material consisting of 3mm thermoplastic core of LDPE sandwiched between 2 skins of 0.5mm thick Aluminium sheet. The aluminium composite panel cladding sheet shall be coil coated, with Kynar 500 based PVDF/ Lumiflon based fluoropolymer resin coating of approved colour and shade on face # 1 and polymer (Service) coating on face # 2 using stainless steel screws, nuts, bolts, washers, cleats, weather silicone sealant, backer rods etc. The fastening brackets of Aluminium alloy 6005 T5 / MS with Hot Dip Galvanised with serrations and serrated washers to arrest the wind load movement, fasteners, SS Pins and SS anchor bolts of approved make, Nylon separators to prevent bi-metallic contacts all complete as per direction of Engineer In charge. Base framework for ACP cladding is payable under the relevant aluminium items and other items required for completion of work to the satisfaction of EIC are inclusive. The item includes cost of all material &amp; labour component, cost of all samples of the individual components etc complete. For the purpose of payment, only the actual area on the external actual finished surface of the curtain wall with Aluminum Composite Panel Cladding (including width of groove) shall be measured in sqm. up to two decimal places.</t>
  </si>
  <si>
    <t>28</t>
  </si>
  <si>
    <t>NS-28</t>
  </si>
  <si>
    <t xml:space="preserve">Providing &amp; fixing frosted  glass film fixed to glass as per pattern. Area of application to be measured as maximum length x maximum height of application on that particular piece of glass as per technical specification &amp; instruction of Engineer in charge. </t>
  </si>
  <si>
    <t>29</t>
  </si>
  <si>
    <t>NS-29</t>
  </si>
  <si>
    <t>Providing and Applying DUCO paint of approved shade as per Manufacturers specifications. The paint shall be applied in line with manufacturer recommendation including application of primer suitable for respective surfaces &amp; number of coats as per manufacturer recommendations &amp; as per site conditions to give an even shade complete as per direction of E-I-C.</t>
  </si>
  <si>
    <t>NS-30</t>
  </si>
  <si>
    <t>Providing &amp; laying brick bats inside the toilets to raise the floor to required size including application of water proofing etc. all complete as per the direction of Engineer-in-Charge &amp; site conditions.</t>
  </si>
  <si>
    <t>NS-31</t>
  </si>
  <si>
    <t>Providing &amp; fixing chicken wire mesh along concrete-masonry joints: Wire mesh shall be of minimum 22 gauge Including cost of nails/screws for fixing, drilling, plugs, scaffildings etc complete as per site requiremetns &amp; direction of Engineer in charge. The width of wire mesh on either side of joint shall be 150mm.</t>
  </si>
  <si>
    <t>NS-32</t>
  </si>
  <si>
    <t>Water Proofing Treatment of Walls:
1. Repairing of cracks width up to 5mm wide using Dr. Fixit Crack X paste as per manufacturer recommendations including cost of all materials &amp; manpower etc. complete &amp; as per site requirement &amp; direction of Engineer-in-Charge.
2. Applying Dr. Fixit Rain coat as per manufacturer recommendations including cost of all material, manpower, scaffolding etc. all complete as per site requirements &amp;  direction of Engineer-in-Charge. Minimum material consumption as per manufacturer recommendation shall be ensured.</t>
  </si>
  <si>
    <t>NS-33</t>
  </si>
  <si>
    <t>Polishing in high gloss/matt finish melamine clear polish on wood
work in required color/wooden shade texture with following process
in the sequence as detailed below:</t>
  </si>
  <si>
    <t>1. The surface to be polished is rubbed with sand paper 80/120 no.
and then with sand paper of 160/180 nos.</t>
  </si>
  <si>
    <t>2. Applying two coats of sealer with spray gun and allowing sufficient
drying time for 1st coat and 2nd coat is allowed to dry for 8 to 12
hrs.</t>
  </si>
  <si>
    <t>3. On drying of sealer coat, wet rubbing with emery cloth of finer
grading with ample water to remove excess sealer layer and
make the surface further smooth after this wet rubbing, then
surface is applied with special grade melamine fillers to fill all
the small and big holes/grooves etc. Filler coat to be allowed to
dry for 4 to 6 hrs on which again a light wet rubbing is done this
surface is further allowed to dry for 12 hrs.</t>
  </si>
  <si>
    <t>4. On this, 1st coat of melamine polish is applied with spray gun
using melamine clear polish and melamine thinner in required
proportion. This 1st coat is allowed to dry for 24 hrs then this dry
surface is again fine wet rubbed smooth, which is further allowed
to dry for 12 hrs. The final melamine polish is applied with
compressor pressure spray gun using melamine clear polish
and melamine thinner mixed in required proportion complete as
per direction of Engineer-in-Charge. (Final coat to be done in 1
or 2 layers without gap of time.)</t>
  </si>
  <si>
    <t>NS-34</t>
  </si>
  <si>
    <t>Providind &amp; fixing of Hindware make Edge Senso Urinal similar feature of ROCA/GROHE model Viterous china wall urinal including rack bolts with labour and complete in all respect as directed by EIC</t>
  </si>
  <si>
    <t>NS-35</t>
  </si>
  <si>
    <t>Providing and fixing jaguarAKP-CHR-1121BN Towel  ROUND Ring or equivalent as approved by EIC/Site engineer in all respect as directed.</t>
  </si>
  <si>
    <t>NO</t>
  </si>
  <si>
    <t>NS-36</t>
  </si>
  <si>
    <t>Providing and fixing jaguar FLR-5357N Sink Cock with Regular Swinging Spout (floor Mounted Model) With floor Flange or equivalent as approved by EIC/Site engineer in all respect as directed.</t>
  </si>
  <si>
    <t>NS-37</t>
  </si>
  <si>
    <t>Providing and fixing Nirali ORRA Small kitchen sink 485mm x 410mm x200mm  or equivalent as approved by EIC/Site engineer in all respect as directed. (cutting of granite and cement sheet paid seperately)</t>
  </si>
  <si>
    <t>NS-38</t>
  </si>
  <si>
    <t>Providing and fixing 110 mm SWR nahani trap for bathrooms with proper fixing and as per engineer incharge conplete in all respect</t>
  </si>
  <si>
    <t>Total  (PART-B) - Non Scheduled Items,Including 18% GST</t>
  </si>
  <si>
    <t>Part C : Buy Back Items</t>
  </si>
  <si>
    <t>BB-1</t>
  </si>
  <si>
    <t xml:space="preserve">Credit for taking out the Old/ used/ damaged misc. steel material ( MS grill, sink,MS window, frame, wire mesh  , cistern, pipe, elbow, socket &amp; union etc) on ""as is where is including loading ,transportation with all labours, T&amp;P etc. </t>
  </si>
  <si>
    <t>Kg</t>
  </si>
  <si>
    <t>BB-2</t>
  </si>
  <si>
    <t xml:space="preserve">Credit for taking out the Old/ used/ damaged misc. aluminium material ( aluminium window/door/pannel etc) on ""as is where is including removing of existing window, loading ,transportation with all labours, T&amp;P etc. </t>
  </si>
  <si>
    <t>Supplying and drawing following sizes of FRLS PVC insulated 
copper conductor, single core cable in the existing surface/ 
recessed steel/ PVC conduit as required.</t>
  </si>
  <si>
    <t>1.17.1</t>
  </si>
  <si>
    <t>1 x 1.5 sq. mm</t>
  </si>
  <si>
    <t>1.17.2</t>
  </si>
  <si>
    <t>2 x 1.5 sq. mm</t>
  </si>
  <si>
    <t>1.17.3</t>
  </si>
  <si>
    <t>3 x 1.5 sq. mm</t>
  </si>
  <si>
    <t>1.17.4</t>
  </si>
  <si>
    <t>4 x 1.5 sq. mm</t>
  </si>
  <si>
    <t>1.17.5</t>
  </si>
  <si>
    <t>5 x 1.5 sq. mm</t>
  </si>
  <si>
    <t>1.17.6</t>
  </si>
  <si>
    <t>6 x 1.5 sq. mm</t>
  </si>
  <si>
    <t>Supplying and fixing of following sizes of medium class PVC conduit along with accessories in surface/recess including cutting the wall and making good the same in case of recessed conduit as required</t>
  </si>
  <si>
    <t>1.21.1</t>
  </si>
  <si>
    <t>20 mm</t>
  </si>
  <si>
    <t>1.21.2</t>
  </si>
  <si>
    <t>25 mm</t>
  </si>
  <si>
    <t>Supplying and fixing following modular switch/ socket on the 
existing modular plate &amp; switch box including connections but 
excluding modular plate etc. as required.</t>
  </si>
  <si>
    <t>1.24.1</t>
  </si>
  <si>
    <t>5/6 A switch</t>
  </si>
  <si>
    <t>1.24.2</t>
  </si>
  <si>
    <t>2 way 5/6 A switch</t>
  </si>
  <si>
    <t>1.24.3</t>
  </si>
  <si>
    <t>15/16 A switch</t>
  </si>
  <si>
    <t>1.24.4</t>
  </si>
  <si>
    <t>3 pin 5/6 A socket outlet</t>
  </si>
  <si>
    <t>1.24.5</t>
  </si>
  <si>
    <t>6 pin 15/16 A socket outlet</t>
  </si>
  <si>
    <t>1.24.6</t>
  </si>
  <si>
    <t>Telephone socket outlet</t>
  </si>
  <si>
    <t>1.24.7</t>
  </si>
  <si>
    <t>TV antenna socket outlet</t>
  </si>
  <si>
    <t>Supplying and fixing two module stepped type electronic fan 
regulator on the existing modular plate switch box including 
connections but excluding modular plate etc. as required.</t>
  </si>
  <si>
    <t>Supplying and fixing modular blanking plate on the existing 
modular plate &amp; switch box excluding modular plate as required.</t>
  </si>
  <si>
    <t>Supplying and fixing following size/ modules, GI box alongwith 
modular base &amp; cover plate for modular switches in recess etc. 
as required.</t>
  </si>
  <si>
    <t>1.27.1</t>
  </si>
  <si>
    <t>1 or 2 Module (75mmX75mm)</t>
  </si>
  <si>
    <t>1.27.2</t>
  </si>
  <si>
    <t>3 Module (100mmX75mm)</t>
  </si>
  <si>
    <t>1.27.3</t>
  </si>
  <si>
    <t>4 Module (125mmX75mm)</t>
  </si>
  <si>
    <t>1.27.4</t>
  </si>
  <si>
    <t>6 Module (200mmX75mm)</t>
  </si>
  <si>
    <t>1.27.5</t>
  </si>
  <si>
    <t>8 Module (125mmX125mm)</t>
  </si>
  <si>
    <t>1.27.6</t>
  </si>
  <si>
    <t>12 Module (200mmX150mm)</t>
  </si>
  <si>
    <t>Supplying and fixing following Modular base &amp; cover plate on 
existing modular metal boxes etc. as required.</t>
  </si>
  <si>
    <t>1.28.1</t>
  </si>
  <si>
    <t xml:space="preserve">1 or 2 Module </t>
  </si>
  <si>
    <t>1.28.2</t>
  </si>
  <si>
    <t>3 Module</t>
  </si>
  <si>
    <t>1.28.3</t>
  </si>
  <si>
    <t>4 Module</t>
  </si>
  <si>
    <t>1.28.4</t>
  </si>
  <si>
    <t>6 Module</t>
  </si>
  <si>
    <t>1.28.5</t>
  </si>
  <si>
    <t>8 Module</t>
  </si>
  <si>
    <t>1.28.6</t>
  </si>
  <si>
    <t>12 Module</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</si>
  <si>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</si>
  <si>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</si>
  <si>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Supplying and fixing 3 pin, 5 A ceiling rose on the existing 
junction box/ wooden block including connections etc. as 
required.</t>
  </si>
  <si>
    <t>Supplying and fixing brass batten/ angle holder including 
connection etc. as required.</t>
  </si>
  <si>
    <t>Providing and fixing plain 16/0.20mm (0.50sqmm) twin flat 
flexible, FRLS PVC insulated, copper conductor cable, in PVC 
sleeve of suitable size on the floor/ wall, or side of the table/ 
door etc. as required.</t>
  </si>
  <si>
    <t>Supplying and fixing 5 A to 32 A rating, 240/415 V, 10 kA, "C" 
curve, miniature circuit breaker suitable for inductive load of 
following poles in the existing MCB DB complete with 
connections, testing and commissioning etc. as required.</t>
  </si>
  <si>
    <t>2.10.1</t>
  </si>
  <si>
    <t>Single pole</t>
  </si>
  <si>
    <t>2.10.2</t>
  </si>
  <si>
    <t>Single pole and neutral</t>
  </si>
  <si>
    <t>2.10.3</t>
  </si>
  <si>
    <t>Double pole</t>
  </si>
  <si>
    <t>2.10.4</t>
  </si>
  <si>
    <t>Triple pole</t>
  </si>
  <si>
    <t>2.10.5</t>
  </si>
  <si>
    <t>Triple pole and neutral</t>
  </si>
  <si>
    <t>Supplying and fixing following rating, double pole, 240 V, 
isolator in the existing MCB DB complete with connections, 
testing and commissioning etc. as required.</t>
  </si>
  <si>
    <t>2.12.1</t>
  </si>
  <si>
    <t>40 A</t>
  </si>
  <si>
    <t>2.12.2</t>
  </si>
  <si>
    <t>63 A</t>
  </si>
  <si>
    <t>Supplying and fixing following rating, double pole, (single phase 
and neutral), 240 V, residual current circuit breaker (RCCB), 
having a sensitivity current 30 mA in the existing MCB DB 
complete with connections, testing and commissioning etc. as 
required.</t>
  </si>
  <si>
    <t>2.14.1</t>
  </si>
  <si>
    <t>25 A</t>
  </si>
  <si>
    <t>2.14.2</t>
  </si>
  <si>
    <t>2.14.3</t>
  </si>
  <si>
    <t>Supplying and fixing DP sheet steel enclosure on surface/ recess 
along with 25/32 A 240 V "C" curve DP MCB complete with 
connections, testing and commissioning etc. as required.</t>
  </si>
  <si>
    <t>Temporary illumination Consisting of LED flood light fitting 100w to
115w Metal Halide Flood light fitting 250watt complete erected
with lamp,holders, mains,switchgears with continuous earth wire
erected &amp; dismentaled without using Scaffolding upto Three days</t>
  </si>
  <si>
    <t>Supplying and erecting LED square / circular 16 to 20W
downlighter having pressure die-cast aluminium housing, opal
translucent cover, mounting arrangement with board for surface
type or spring loaded mounting clips for flush type complete.</t>
  </si>
  <si>
    <t>Supplying and erecting square / rectangular shaped CRCA
/die-cast aluminium powder coated housing LED Panel (slim
edge-lit) light suitable for 25 to 32W with provision for plane front frame with translucent cover fixed to the housing complete.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</si>
</sst>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_(* #,##0.00_);_(* \(#,##0.00\);_(* &quot;-&quot;??_);_(@_)"/>
    <numFmt numFmtId="165" formatCode="_-* #,##0.00_-;\-* #,##0.00_-;_-* &quot;-&quot;??_-;_-@_-"/>
    <numFmt numFmtId="166" formatCode="0.0"/>
    <numFmt numFmtId="167" formatCode="0.000"/>
    <numFmt numFmtId="168" formatCode="#,##0.0"/>
    <numFmt numFmtId="169" formatCode="0.00_)"/>
    <numFmt numFmtId="170" formatCode="_-&quot;£&quot;* #,##0.00_-;\-&quot;£&quot;* #,##0.00_-;_-&quot;£&quot;* &quot;-&quot;??_-;_-@_-"/>
    <numFmt numFmtId="171" formatCode="&quot;\&quot;#,##0.00;[Red]\-&quot;\&quot;#,##0.00"/>
    <numFmt numFmtId="172" formatCode="#,##0.000_);\(#,##0.000\)"/>
    <numFmt numFmtId="173" formatCode="0.0_)"/>
    <numFmt numFmtId="174" formatCode=";;"/>
    <numFmt numFmtId="175" formatCode="&quot; &quot;@"/>
    <numFmt numFmtId="176" formatCode="[$-409]dd\-mmm\-yy;@"/>
    <numFmt numFmtId="177" formatCode="_(* #,##0_);_(* \(#,##0\);_(* &quot;-&quot;??_);_(@_)"/>
    <numFmt numFmtId="178" formatCode="0.000000%"/>
    <numFmt numFmtId="179" formatCode="0.0000000000%"/>
    <numFmt numFmtId="180" formatCode="[$-409]d\-mmm\-yy;@"/>
    <numFmt numFmtId="181" formatCode="0;[Red]0"/>
    <numFmt numFmtId="182" formatCode="00000"/>
    <numFmt numFmtId="183" formatCode="0.00;[Red]0.00"/>
    <numFmt numFmtId="184" formatCode="_ * #,##0.000_ ;_ * \-#,##0.000_ ;_ * &quot;-&quot;???_ ;_ @_ "/>
    <numFmt numFmtId="185" formatCode="0.00_ "/>
  </numFmts>
  <fonts count="93">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name val="Book Antiqua"/>
      <family val="1"/>
    </font>
    <font>
      <sz val="10"/>
      <name val="Book Antiqua"/>
      <family val="1"/>
    </font>
    <font>
      <sz val="12"/>
      <name val="Arial"/>
      <family val="2"/>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2"/>
      <name val="Arial"/>
      <family val="2"/>
    </font>
    <font>
      <sz val="11"/>
      <name val="Arial"/>
      <family val="2"/>
    </font>
    <font>
      <sz val="11"/>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sz val="11"/>
      <name val="Century Gothic"/>
      <family val="2"/>
    </font>
    <font>
      <b/>
      <sz val="20"/>
      <name val="Book Antiqua"/>
      <family val="1"/>
    </font>
    <font>
      <b/>
      <sz val="10"/>
      <name val="Cambria"/>
      <family val="1"/>
    </font>
    <font>
      <b/>
      <sz val="11"/>
      <name val="Times New Roman"/>
      <family val="1"/>
    </font>
    <font>
      <sz val="12"/>
      <color indexed="10"/>
      <name val="Book Antiqua"/>
      <family val="1"/>
    </font>
    <font>
      <b/>
      <sz val="14"/>
      <name val="Book Antiqua"/>
      <family val="1"/>
    </font>
    <font>
      <b/>
      <sz val="14"/>
      <color indexed="8"/>
      <name val="Book Antiqua"/>
      <family val="1"/>
    </font>
    <font>
      <b/>
      <u/>
      <sz val="14"/>
      <name val="Book Antiqua"/>
      <family val="1"/>
    </font>
    <font>
      <sz val="11"/>
      <color indexed="8"/>
      <name val="Calibri"/>
      <family val="2"/>
      <charset val="1"/>
    </font>
    <font>
      <sz val="11"/>
      <name val="Times New Roman"/>
      <family val="1"/>
    </font>
    <font>
      <b/>
      <sz val="12"/>
      <name val="Times New Roman"/>
      <family val="1"/>
    </font>
    <font>
      <b/>
      <sz val="18"/>
      <name val="Book Antiqua"/>
      <family val="1"/>
    </font>
    <font>
      <b/>
      <sz val="14"/>
      <color indexed="12"/>
      <name val="Book Antiqua"/>
      <family val="1"/>
    </font>
    <font>
      <sz val="11.5"/>
      <name val="Book Antiqua"/>
      <family val="1"/>
    </font>
    <font>
      <b/>
      <sz val="16"/>
      <name val="Times New Roman"/>
      <family val="1"/>
    </font>
    <font>
      <sz val="20"/>
      <name val="Book Antiqua"/>
      <family val="1"/>
    </font>
    <font>
      <b/>
      <sz val="26"/>
      <name val="Book Antiqua"/>
      <family val="1"/>
    </font>
    <font>
      <b/>
      <sz val="16"/>
      <name val="Book Antiqua"/>
      <family val="1"/>
    </font>
    <font>
      <sz val="16"/>
      <name val="Times New Roman"/>
      <family val="1"/>
    </font>
    <font>
      <sz val="16"/>
      <name val="Book Antiqua"/>
      <family val="1"/>
    </font>
    <font>
      <sz val="11"/>
      <color theme="1"/>
      <name val="Calibri"/>
      <family val="2"/>
      <scheme val="minor"/>
    </font>
    <font>
      <sz val="11"/>
      <color rgb="FF000000"/>
      <name val="Calibri"/>
      <family val="2"/>
      <scheme val="minor"/>
    </font>
    <font>
      <b/>
      <sz val="11"/>
      <color theme="1"/>
      <name val="Calibri"/>
      <family val="2"/>
      <scheme val="minor"/>
    </font>
    <font>
      <sz val="10"/>
      <color theme="0"/>
      <name val="Book Antiqua"/>
      <family val="1"/>
    </font>
    <font>
      <sz val="12"/>
      <color theme="1"/>
      <name val="Times New Roman"/>
      <family val="1"/>
    </font>
    <font>
      <b/>
      <sz val="12"/>
      <color theme="1"/>
      <name val="Times New Roman"/>
      <family val="1"/>
    </font>
    <font>
      <b/>
      <sz val="11"/>
      <color theme="1"/>
      <name val="Book Antiqua"/>
      <family val="1"/>
    </font>
    <font>
      <sz val="11.5"/>
      <color theme="1"/>
      <name val="Book Antiqua"/>
      <family val="1"/>
    </font>
    <font>
      <sz val="11"/>
      <color theme="1"/>
      <name val="Book Antiqua"/>
      <family val="1"/>
    </font>
    <font>
      <sz val="12"/>
      <color theme="1"/>
      <name val="Book Antiqua"/>
      <family val="1"/>
    </font>
    <font>
      <sz val="20"/>
      <color theme="1"/>
      <name val="Book Antiqua"/>
      <family val="1"/>
    </font>
    <font>
      <sz val="16"/>
      <color theme="1"/>
      <name val="Times New Roman"/>
      <family val="1"/>
    </font>
    <font>
      <sz val="16"/>
      <color rgb="FF000000"/>
      <name val="Times New Roman"/>
      <family val="1"/>
    </font>
    <font>
      <sz val="14"/>
      <color theme="1"/>
      <name val="Times New Roman"/>
      <family val="1"/>
    </font>
    <font>
      <b/>
      <sz val="10"/>
      <color rgb="FFFF0000"/>
      <name val="Arial"/>
      <family val="2"/>
    </font>
    <font>
      <b/>
      <sz val="11"/>
      <color rgb="FFFF0000"/>
      <name val="Book Antiqua"/>
      <family val="1"/>
    </font>
    <font>
      <sz val="11"/>
      <color rgb="FFFF0000"/>
      <name val="Book Antiqua"/>
      <family val="1"/>
    </font>
    <font>
      <sz val="11.5"/>
      <color rgb="FFFF0000"/>
      <name val="Book Antiqua"/>
      <family val="1"/>
    </font>
    <font>
      <sz val="11"/>
      <color rgb="FF7030A0"/>
      <name val="Book Antiqua"/>
      <family val="1"/>
    </font>
    <font>
      <sz val="16"/>
      <color rgb="FF7030A0"/>
      <name val="Times New Roman"/>
      <family val="1"/>
    </font>
    <font>
      <sz val="12"/>
      <color rgb="FF7030A0"/>
      <name val="Book Antiqua"/>
      <family val="1"/>
    </font>
    <font>
      <b/>
      <sz val="11"/>
      <color rgb="FFFF0000"/>
      <name val="Calibri"/>
      <family val="2"/>
      <scheme val="minor"/>
    </font>
    <font>
      <sz val="12"/>
      <color rgb="FFFF0000"/>
      <name val="Book Antiqua"/>
      <family val="1"/>
    </font>
    <font>
      <b/>
      <sz val="11"/>
      <name val="Calibri"/>
      <family val="2"/>
    </font>
  </fonts>
  <fills count="14">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s>
  <borders count="3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right/>
      <top/>
      <bottom style="hair">
        <color indexed="64"/>
      </bottom>
      <diagonal/>
    </border>
  </borders>
  <cellStyleXfs count="48">
    <xf numFmtId="0" fontId="0" fillId="0" borderId="0"/>
    <xf numFmtId="9" fontId="6" fillId="0" borderId="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3" fillId="0" borderId="0" applyFont="0" applyFill="0" applyBorder="0" applyAlignment="0" applyProtection="0"/>
    <xf numFmtId="165" fontId="69" fillId="0" borderId="0" applyFont="0" applyFill="0" applyBorder="0" applyAlignment="0" applyProtection="0"/>
    <xf numFmtId="0" fontId="57" fillId="0" borderId="0"/>
    <xf numFmtId="168"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3" fillId="0" borderId="0"/>
    <xf numFmtId="0" fontId="33" fillId="0" borderId="0"/>
    <xf numFmtId="0" fontId="33" fillId="0" borderId="0"/>
    <xf numFmtId="0" fontId="33" fillId="0" borderId="0"/>
    <xf numFmtId="0" fontId="69" fillId="0" borderId="0"/>
    <xf numFmtId="0" fontId="33" fillId="0" borderId="0"/>
    <xf numFmtId="0" fontId="33" fillId="0" borderId="0"/>
    <xf numFmtId="0" fontId="70" fillId="0" borderId="0"/>
    <xf numFmtId="0" fontId="31" fillId="0" borderId="0"/>
    <xf numFmtId="0" fontId="15" fillId="0" borderId="0"/>
    <xf numFmtId="0" fontId="31" fillId="0" borderId="0"/>
    <xf numFmtId="0" fontId="15"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5" fillId="0" borderId="0"/>
    <xf numFmtId="0" fontId="15" fillId="0" borderId="0"/>
    <xf numFmtId="0" fontId="1" fillId="0" borderId="0"/>
    <xf numFmtId="0" fontId="1" fillId="0" borderId="0" applyNumberFormat="0" applyFont="0" applyFill="0" applyBorder="0" applyAlignment="0" applyProtection="0">
      <alignment vertical="top"/>
    </xf>
    <xf numFmtId="9" fontId="1"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623">
    <xf numFmtId="0" fontId="0" fillId="0" borderId="0" xfId="0"/>
    <xf numFmtId="0" fontId="15"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14" fillId="0" borderId="4" xfId="0" applyFont="1" applyBorder="1" applyAlignment="1">
      <alignment vertical="center"/>
    </xf>
    <xf numFmtId="0" fontId="14" fillId="0" borderId="4" xfId="0" applyFont="1" applyBorder="1" applyAlignment="1">
      <alignment horizontal="right" vertical="center"/>
    </xf>
    <xf numFmtId="0" fontId="15" fillId="0" borderId="0" xfId="0" applyFont="1" applyAlignment="1">
      <alignment horizontal="justify" vertical="center"/>
    </xf>
    <xf numFmtId="0" fontId="17" fillId="0" borderId="0" xfId="39" applyFont="1" applyAlignment="1" applyProtection="1">
      <alignment vertical="center"/>
      <protection hidden="1"/>
    </xf>
    <xf numFmtId="0" fontId="3" fillId="0" borderId="0" xfId="39" applyFont="1" applyAlignment="1" applyProtection="1">
      <alignment vertical="center"/>
      <protection hidden="1"/>
    </xf>
    <xf numFmtId="0" fontId="18" fillId="0" borderId="0" xfId="39" applyFont="1" applyAlignment="1" applyProtection="1">
      <alignment vertical="center"/>
      <protection hidden="1"/>
    </xf>
    <xf numFmtId="0" fontId="18" fillId="0" borderId="0" xfId="39" applyFont="1" applyProtection="1">
      <protection hidden="1"/>
    </xf>
    <xf numFmtId="0" fontId="1" fillId="0" borderId="0" xfId="39" applyProtection="1">
      <protection hidden="1"/>
    </xf>
    <xf numFmtId="0" fontId="4" fillId="0" borderId="0" xfId="39" applyFont="1" applyAlignment="1" applyProtection="1">
      <alignment vertical="center"/>
      <protection hidden="1"/>
    </xf>
    <xf numFmtId="0" fontId="4" fillId="0" borderId="5" xfId="39" applyFont="1" applyBorder="1" applyAlignment="1" applyProtection="1">
      <alignment vertical="center"/>
      <protection hidden="1"/>
    </xf>
    <xf numFmtId="0" fontId="4" fillId="0" borderId="6" xfId="39" applyFont="1" applyBorder="1" applyAlignment="1" applyProtection="1">
      <alignment vertical="center"/>
      <protection hidden="1"/>
    </xf>
    <xf numFmtId="0" fontId="1" fillId="0" borderId="0" xfId="39"/>
    <xf numFmtId="0" fontId="4" fillId="0" borderId="7" xfId="39" applyFont="1" applyBorder="1" applyAlignment="1" applyProtection="1">
      <alignment vertical="center"/>
      <protection hidden="1"/>
    </xf>
    <xf numFmtId="0" fontId="21" fillId="0" borderId="6" xfId="39" applyFont="1" applyBorder="1" applyAlignment="1" applyProtection="1">
      <alignment vertical="center"/>
      <protection hidden="1"/>
    </xf>
    <xf numFmtId="0" fontId="1" fillId="0" borderId="0" xfId="39" applyAlignment="1" applyProtection="1">
      <alignment vertical="center"/>
      <protection hidden="1"/>
    </xf>
    <xf numFmtId="0" fontId="17" fillId="0" borderId="6" xfId="39" applyFont="1" applyBorder="1" applyAlignment="1" applyProtection="1">
      <alignment vertical="center"/>
      <protection hidden="1"/>
    </xf>
    <xf numFmtId="0" fontId="23" fillId="0" borderId="5" xfId="39" applyFont="1" applyBorder="1" applyAlignment="1" applyProtection="1">
      <alignment vertical="center"/>
      <protection hidden="1"/>
    </xf>
    <xf numFmtId="0" fontId="23" fillId="0" borderId="0" xfId="39" applyFont="1" applyAlignment="1" applyProtection="1">
      <alignment vertical="center"/>
      <protection hidden="1"/>
    </xf>
    <xf numFmtId="0" fontId="17" fillId="0" borderId="7" xfId="39" applyFont="1" applyBorder="1" applyAlignment="1" applyProtection="1">
      <alignment vertical="center"/>
      <protection hidden="1"/>
    </xf>
    <xf numFmtId="0" fontId="4" fillId="0" borderId="8" xfId="39" applyFont="1" applyBorder="1" applyAlignment="1" applyProtection="1">
      <alignment vertical="center"/>
      <protection hidden="1"/>
    </xf>
    <xf numFmtId="0" fontId="14" fillId="0" borderId="0" xfId="40" applyFont="1" applyAlignment="1" applyProtection="1">
      <alignment vertical="center"/>
      <protection hidden="1"/>
    </xf>
    <xf numFmtId="0" fontId="15" fillId="0" borderId="0" xfId="40" applyAlignment="1" applyProtection="1">
      <alignment vertical="center"/>
      <protection hidden="1"/>
    </xf>
    <xf numFmtId="0" fontId="14" fillId="0" borderId="0" xfId="40" applyFont="1" applyAlignment="1" applyProtection="1">
      <alignment vertical="top"/>
      <protection hidden="1"/>
    </xf>
    <xf numFmtId="0" fontId="15" fillId="0" borderId="0" xfId="0" applyFont="1" applyAlignment="1" applyProtection="1">
      <alignment vertical="center"/>
      <protection hidden="1"/>
    </xf>
    <xf numFmtId="0" fontId="14" fillId="0" borderId="0" xfId="0" applyFont="1" applyAlignment="1">
      <alignment horizontal="justify" vertical="center"/>
    </xf>
    <xf numFmtId="0" fontId="14" fillId="0" borderId="0" xfId="0" applyFont="1" applyAlignment="1">
      <alignment horizontal="right" vertical="center"/>
    </xf>
    <xf numFmtId="0" fontId="15" fillId="0" borderId="0" xfId="0" applyFont="1" applyAlignment="1">
      <alignment horizontal="right" vertical="center"/>
    </xf>
    <xf numFmtId="0" fontId="4" fillId="0" borderId="0" xfId="39" applyFont="1" applyAlignment="1" applyProtection="1">
      <alignment vertical="top"/>
      <protection hidden="1"/>
    </xf>
    <xf numFmtId="0" fontId="14" fillId="0" borderId="0" xfId="39" applyFont="1" applyAlignment="1" applyProtection="1">
      <alignment vertical="center"/>
      <protection hidden="1"/>
    </xf>
    <xf numFmtId="0" fontId="15" fillId="0" borderId="0" xfId="39" applyFont="1" applyAlignment="1" applyProtection="1">
      <alignment vertical="center"/>
      <protection hidden="1"/>
    </xf>
    <xf numFmtId="0" fontId="14" fillId="0" borderId="0" xfId="42" applyFont="1" applyAlignment="1" applyProtection="1">
      <alignment vertical="top"/>
      <protection hidden="1"/>
    </xf>
    <xf numFmtId="0" fontId="15" fillId="0" borderId="0" xfId="39" applyFont="1" applyAlignment="1" applyProtection="1">
      <alignment vertical="top"/>
      <protection hidden="1"/>
    </xf>
    <xf numFmtId="0" fontId="15" fillId="0" borderId="0" xfId="39" applyFont="1" applyAlignment="1" applyProtection="1">
      <alignment horizontal="right" vertical="center"/>
      <protection hidden="1"/>
    </xf>
    <xf numFmtId="0" fontId="5" fillId="0" borderId="0" xfId="39" applyFont="1" applyAlignment="1" applyProtection="1">
      <alignment horizontal="center" vertical="top"/>
      <protection hidden="1"/>
    </xf>
    <xf numFmtId="0" fontId="14" fillId="0" borderId="4" xfId="39" applyFont="1" applyBorder="1" applyAlignment="1" applyProtection="1">
      <alignment vertical="top"/>
      <protection hidden="1"/>
    </xf>
    <xf numFmtId="0" fontId="14" fillId="0" borderId="9" xfId="39" applyFont="1" applyBorder="1" applyAlignment="1" applyProtection="1">
      <alignment horizontal="justify" vertical="top" wrapText="1"/>
      <protection hidden="1"/>
    </xf>
    <xf numFmtId="0" fontId="14" fillId="0" borderId="9" xfId="39" applyFont="1" applyBorder="1" applyAlignment="1" applyProtection="1">
      <alignment horizontal="right" vertical="center" wrapText="1" indent="5"/>
      <protection hidden="1"/>
    </xf>
    <xf numFmtId="0" fontId="15" fillId="0" borderId="10" xfId="39" applyFont="1" applyBorder="1" applyAlignment="1" applyProtection="1">
      <alignment horizontal="center" vertical="center"/>
      <protection hidden="1"/>
    </xf>
    <xf numFmtId="0" fontId="15" fillId="0" borderId="0" xfId="39" applyFont="1" applyAlignment="1" applyProtection="1">
      <alignment horizontal="left" vertical="center"/>
      <protection hidden="1"/>
    </xf>
    <xf numFmtId="0" fontId="4" fillId="0" borderId="0" xfId="39" applyFont="1" applyAlignment="1" applyProtection="1">
      <alignment horizontal="right"/>
      <protection hidden="1"/>
    </xf>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5" fillId="0" borderId="0" xfId="0" applyFont="1" applyAlignment="1" applyProtection="1">
      <alignment horizontal="left" vertical="center" indent="1"/>
      <protection hidden="1"/>
    </xf>
    <xf numFmtId="0" fontId="15" fillId="0" borderId="0" xfId="39"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5" fillId="0" borderId="0" xfId="40" applyAlignment="1" applyProtection="1">
      <alignment horizontal="left" vertical="center"/>
      <protection hidden="1"/>
    </xf>
    <xf numFmtId="4" fontId="14" fillId="0" borderId="9" xfId="39" applyNumberFormat="1" applyFont="1" applyBorder="1" applyAlignment="1" applyProtection="1">
      <alignment vertical="center"/>
      <protection hidden="1"/>
    </xf>
    <xf numFmtId="0" fontId="15" fillId="0" borderId="0" xfId="39" applyFont="1" applyAlignment="1" applyProtection="1">
      <alignment horizontal="center" vertical="center"/>
      <protection hidden="1"/>
    </xf>
    <xf numFmtId="0" fontId="14" fillId="0" borderId="0" xfId="39" applyFont="1" applyAlignment="1" applyProtection="1">
      <alignment horizontal="left" vertical="center" wrapText="1"/>
      <protection hidden="1"/>
    </xf>
    <xf numFmtId="0" fontId="14" fillId="0" borderId="0" xfId="39" applyFont="1" applyAlignment="1" applyProtection="1">
      <alignment horizontal="right" vertical="center" wrapText="1"/>
      <protection hidden="1"/>
    </xf>
    <xf numFmtId="0" fontId="0" fillId="0" borderId="0" xfId="0" applyProtection="1">
      <protection hidden="1"/>
    </xf>
    <xf numFmtId="0" fontId="14" fillId="0" borderId="4" xfId="0" applyFont="1" applyBorder="1" applyAlignment="1" applyProtection="1">
      <alignment horizontal="left" vertical="center"/>
      <protection hidden="1"/>
    </xf>
    <xf numFmtId="0" fontId="14" fillId="0" borderId="4" xfId="0" applyFont="1" applyBorder="1" applyAlignment="1" applyProtection="1">
      <alignment horizontal="justify" vertical="center"/>
      <protection hidden="1"/>
    </xf>
    <xf numFmtId="0" fontId="14" fillId="0" borderId="4" xfId="0" applyFont="1" applyBorder="1" applyAlignment="1" applyProtection="1">
      <alignment horizontal="center" vertical="center"/>
      <protection hidden="1"/>
    </xf>
    <xf numFmtId="0" fontId="14" fillId="0" borderId="4" xfId="0" applyFont="1" applyBorder="1" applyAlignment="1" applyProtection="1">
      <alignment vertical="center"/>
      <protection hidden="1"/>
    </xf>
    <xf numFmtId="0" fontId="14" fillId="0" borderId="4" xfId="0" applyFont="1" applyBorder="1" applyAlignment="1" applyProtection="1">
      <alignment horizontal="right" vertical="center"/>
      <protection hidden="1"/>
    </xf>
    <xf numFmtId="0" fontId="1" fillId="0" borderId="0" xfId="38" applyNumberFormat="1" applyFont="1" applyFill="1" applyBorder="1" applyAlignment="1" applyProtection="1">
      <alignment vertical="top"/>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5" fillId="0" borderId="0" xfId="36" applyNumberFormat="1" applyFill="1" applyBorder="1" applyAlignment="1" applyProtection="1">
      <alignment vertical="center"/>
      <protection hidden="1"/>
    </xf>
    <xf numFmtId="0" fontId="15" fillId="0" borderId="0" xfId="36" applyNumberFormat="1" applyFill="1" applyBorder="1" applyAlignment="1" applyProtection="1">
      <alignment vertical="center" wrapText="1"/>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lignment horizontal="left" vertical="center" indent="1"/>
    </xf>
    <xf numFmtId="0" fontId="14" fillId="0" borderId="4" xfId="33" applyFont="1" applyBorder="1" applyAlignment="1" applyProtection="1">
      <alignment vertical="center"/>
      <protection hidden="1"/>
    </xf>
    <xf numFmtId="0" fontId="15" fillId="0" borderId="4" xfId="33" applyFont="1" applyBorder="1" applyAlignment="1" applyProtection="1">
      <alignment vertical="center"/>
      <protection hidden="1"/>
    </xf>
    <xf numFmtId="0" fontId="31" fillId="0" borderId="0" xfId="33" applyAlignment="1" applyProtection="1">
      <alignment vertical="center"/>
      <protection hidden="1"/>
    </xf>
    <xf numFmtId="0" fontId="31" fillId="0" borderId="0" xfId="33" applyProtection="1">
      <protection hidden="1"/>
    </xf>
    <xf numFmtId="0" fontId="14" fillId="0" borderId="0" xfId="33" applyFont="1" applyAlignment="1" applyProtection="1">
      <alignment horizontal="center" vertical="center"/>
      <protection hidden="1"/>
    </xf>
    <xf numFmtId="0" fontId="15" fillId="0" borderId="0" xfId="33" applyFont="1" applyAlignment="1" applyProtection="1">
      <alignment vertical="center"/>
      <protection hidden="1"/>
    </xf>
    <xf numFmtId="0" fontId="14" fillId="0" borderId="0" xfId="34" applyFont="1" applyAlignment="1" applyProtection="1">
      <alignment horizontal="left" vertical="center"/>
      <protection hidden="1"/>
    </xf>
    <xf numFmtId="0" fontId="15" fillId="0" borderId="0" xfId="41" applyAlignment="1" applyProtection="1">
      <alignment horizontal="left" vertical="center"/>
      <protection hidden="1"/>
    </xf>
    <xf numFmtId="0" fontId="15" fillId="0" borderId="0" xfId="33" applyFont="1" applyAlignment="1" applyProtection="1">
      <alignment horizontal="left" vertical="center"/>
      <protection hidden="1"/>
    </xf>
    <xf numFmtId="0" fontId="15" fillId="0" borderId="0" xfId="33" applyFont="1" applyAlignment="1" applyProtection="1">
      <alignment horizontal="justify" vertical="center"/>
      <protection hidden="1"/>
    </xf>
    <xf numFmtId="0" fontId="14" fillId="0" borderId="0" xfId="33" applyFont="1" applyAlignment="1" applyProtection="1">
      <alignment horizontal="right" vertical="center"/>
      <protection hidden="1"/>
    </xf>
    <xf numFmtId="0" fontId="14" fillId="0" borderId="4" xfId="33" applyFont="1" applyBorder="1" applyAlignment="1" applyProtection="1">
      <alignment horizontal="right" vertical="center"/>
      <protection hidden="1"/>
    </xf>
    <xf numFmtId="176" fontId="15" fillId="0" borderId="0" xfId="33" applyNumberFormat="1" applyFont="1" applyAlignment="1" applyProtection="1">
      <alignment horizontal="left" vertical="center"/>
      <protection hidden="1"/>
    </xf>
    <xf numFmtId="0" fontId="15" fillId="0" borderId="0" xfId="33" applyFont="1" applyAlignment="1" applyProtection="1">
      <alignment vertical="top"/>
      <protection hidden="1"/>
    </xf>
    <xf numFmtId="0" fontId="15" fillId="0" borderId="0" xfId="0" applyFont="1" applyAlignment="1" applyProtection="1">
      <alignment horizontal="center" vertical="center" wrapText="1"/>
      <protection hidden="1"/>
    </xf>
    <xf numFmtId="166" fontId="15" fillId="0" borderId="0" xfId="0" applyNumberFormat="1" applyFont="1" applyAlignment="1" applyProtection="1">
      <alignment horizontal="center" vertical="center"/>
      <protection hidden="1"/>
    </xf>
    <xf numFmtId="176" fontId="14" fillId="0" borderId="0" xfId="0" applyNumberFormat="1" applyFont="1" applyAlignment="1">
      <alignment horizontal="left" vertical="center" indent="1"/>
    </xf>
    <xf numFmtId="176" fontId="14" fillId="0" borderId="0" xfId="33" applyNumberFormat="1" applyFont="1" applyAlignment="1" applyProtection="1">
      <alignment vertical="center"/>
      <protection hidden="1"/>
    </xf>
    <xf numFmtId="0" fontId="14" fillId="0" borderId="0" xfId="33" applyFont="1" applyAlignment="1" applyProtection="1">
      <alignment horizontal="left" vertical="center" indent="1"/>
      <protection hidden="1"/>
    </xf>
    <xf numFmtId="0" fontId="15" fillId="0" borderId="0" xfId="33" applyFont="1" applyAlignment="1" applyProtection="1">
      <alignment horizontal="left" vertical="center" indent="1"/>
      <protection hidden="1"/>
    </xf>
    <xf numFmtId="166" fontId="4" fillId="0" borderId="0" xfId="33" applyNumberFormat="1" applyFont="1" applyAlignment="1" applyProtection="1">
      <alignment horizontal="center" vertical="top"/>
      <protection hidden="1"/>
    </xf>
    <xf numFmtId="166" fontId="4" fillId="0" borderId="0" xfId="33" applyNumberFormat="1" applyFont="1" applyAlignment="1" applyProtection="1">
      <alignment horizontal="center" vertical="center"/>
      <protection hidden="1"/>
    </xf>
    <xf numFmtId="0" fontId="4" fillId="0" borderId="0" xfId="33" applyFont="1" applyAlignment="1" applyProtection="1">
      <alignment horizontal="center" vertical="top"/>
      <protection hidden="1"/>
    </xf>
    <xf numFmtId="0" fontId="4" fillId="0" borderId="0" xfId="33" applyFont="1" applyAlignment="1" applyProtection="1">
      <alignment horizontal="left" vertical="center"/>
      <protection hidden="1"/>
    </xf>
    <xf numFmtId="0" fontId="15" fillId="0" borderId="0" xfId="0" applyFont="1" applyAlignment="1" applyProtection="1">
      <alignment horizontal="left" vertical="center" indent="2"/>
      <protection hidden="1"/>
    </xf>
    <xf numFmtId="0" fontId="14" fillId="0" borderId="0" xfId="0" applyFont="1" applyAlignment="1" applyProtection="1">
      <alignment horizontal="left" vertical="center"/>
      <protection hidden="1"/>
    </xf>
    <xf numFmtId="176" fontId="14" fillId="0" borderId="0" xfId="0" applyNumberFormat="1" applyFont="1" applyAlignment="1" applyProtection="1">
      <alignment horizontal="left" vertical="center" indent="1"/>
      <protection hidden="1"/>
    </xf>
    <xf numFmtId="0" fontId="15" fillId="0" borderId="0" xfId="0" applyFont="1" applyAlignment="1" applyProtection="1">
      <alignment vertical="center"/>
      <protection locked="0"/>
    </xf>
    <xf numFmtId="0" fontId="15" fillId="0" borderId="11" xfId="0" applyFont="1" applyBorder="1" applyAlignment="1" applyProtection="1">
      <alignment horizontal="left" vertical="center"/>
      <protection hidden="1"/>
    </xf>
    <xf numFmtId="0" fontId="14" fillId="0" borderId="0" xfId="33" applyFont="1" applyAlignment="1" applyProtection="1">
      <alignment horizontal="left" vertical="center" indent="2"/>
      <protection hidden="1"/>
    </xf>
    <xf numFmtId="0" fontId="34" fillId="0" borderId="0" xfId="38" applyNumberFormat="1" applyFont="1" applyFill="1" applyBorder="1" applyAlignment="1" applyProtection="1">
      <alignment horizontal="center" vertical="top"/>
      <protection hidden="1"/>
    </xf>
    <xf numFmtId="0" fontId="14" fillId="0" borderId="0" xfId="0" applyFont="1" applyAlignment="1" applyProtection="1">
      <alignment horizontal="center" vertical="center"/>
      <protection hidden="1"/>
    </xf>
    <xf numFmtId="0" fontId="14" fillId="0" borderId="0" xfId="38" applyFont="1" applyAlignment="1" applyProtection="1">
      <alignment horizontal="center" vertical="center" wrapText="1"/>
      <protection hidden="1"/>
    </xf>
    <xf numFmtId="0" fontId="35" fillId="0" borderId="0" xfId="38" applyNumberFormat="1" applyFont="1" applyFill="1" applyBorder="1" applyAlignment="1" applyProtection="1">
      <alignment vertical="top"/>
      <protection hidden="1"/>
    </xf>
    <xf numFmtId="0" fontId="15" fillId="0" borderId="0" xfId="38" applyNumberFormat="1" applyFont="1" applyFill="1" applyBorder="1" applyAlignment="1" applyProtection="1">
      <alignment vertical="center" wrapText="1"/>
      <protection hidden="1"/>
    </xf>
    <xf numFmtId="0" fontId="15" fillId="0" borderId="0" xfId="38" applyFont="1" applyAlignment="1" applyProtection="1">
      <alignment vertical="center"/>
      <protection hidden="1"/>
    </xf>
    <xf numFmtId="0" fontId="36" fillId="0" borderId="0" xfId="0" applyFont="1" applyAlignment="1" applyProtection="1">
      <alignment horizontal="left" vertical="center"/>
      <protection hidden="1"/>
    </xf>
    <xf numFmtId="0" fontId="36" fillId="0" borderId="0" xfId="0" applyFont="1" applyAlignment="1" applyProtection="1">
      <alignment horizontal="justify" vertical="center"/>
      <protection hidden="1"/>
    </xf>
    <xf numFmtId="0" fontId="36" fillId="0" borderId="0" xfId="0" applyFont="1" applyAlignment="1" applyProtection="1">
      <alignment horizontal="center" vertical="center"/>
      <protection hidden="1"/>
    </xf>
    <xf numFmtId="0" fontId="36" fillId="0" borderId="0" xfId="0" applyFont="1" applyAlignment="1" applyProtection="1">
      <alignment vertical="center"/>
      <protection hidden="1"/>
    </xf>
    <xf numFmtId="0" fontId="36" fillId="0" borderId="0" xfId="38" applyFont="1" applyAlignment="1" applyProtection="1">
      <alignment vertical="center"/>
      <protection hidden="1"/>
    </xf>
    <xf numFmtId="0" fontId="36" fillId="0" borderId="0" xfId="38" applyNumberFormat="1" applyFont="1" applyFill="1" applyBorder="1" applyAlignment="1" applyProtection="1">
      <alignment vertical="center"/>
      <protection hidden="1"/>
    </xf>
    <xf numFmtId="0" fontId="36" fillId="0" borderId="0" xfId="38" applyFont="1" applyAlignment="1" applyProtection="1">
      <alignment vertical="top"/>
      <protection hidden="1"/>
    </xf>
    <xf numFmtId="0" fontId="15" fillId="0" borderId="0" xfId="38" applyNumberFormat="1" applyFont="1" applyFill="1" applyBorder="1" applyAlignment="1" applyProtection="1">
      <alignment horizontal="left" vertical="center" indent="6"/>
      <protection hidden="1"/>
    </xf>
    <xf numFmtId="0" fontId="15" fillId="0" borderId="12" xfId="38" applyFont="1" applyBorder="1" applyAlignment="1" applyProtection="1">
      <alignment horizontal="center" vertical="top"/>
      <protection hidden="1"/>
    </xf>
    <xf numFmtId="0" fontId="14" fillId="0" borderId="0" xfId="38" applyFont="1" applyBorder="1" applyAlignment="1" applyProtection="1">
      <alignment horizontal="center" vertical="center" wrapText="1"/>
      <protection hidden="1"/>
    </xf>
    <xf numFmtId="0" fontId="15" fillId="0" borderId="0" xfId="38" applyFont="1" applyBorder="1" applyAlignment="1" applyProtection="1">
      <alignment horizontal="justify" vertical="center"/>
      <protection hidden="1"/>
    </xf>
    <xf numFmtId="10" fontId="15" fillId="2" borderId="12" xfId="38" applyNumberFormat="1" applyFont="1" applyFill="1" applyBorder="1" applyAlignment="1" applyProtection="1">
      <alignment horizontal="right" vertical="center"/>
      <protection locked="0"/>
    </xf>
    <xf numFmtId="0" fontId="15" fillId="2" borderId="13" xfId="0" applyFont="1" applyFill="1" applyBorder="1" applyAlignment="1" applyProtection="1">
      <alignment horizontal="left" vertical="center"/>
      <protection locked="0"/>
    </xf>
    <xf numFmtId="0" fontId="31" fillId="0" borderId="0" xfId="35" applyProtection="1">
      <protection hidden="1"/>
    </xf>
    <xf numFmtId="0" fontId="37" fillId="0" borderId="0" xfId="35" applyFont="1" applyAlignment="1" applyProtection="1">
      <alignment vertical="center" wrapText="1"/>
      <protection hidden="1"/>
    </xf>
    <xf numFmtId="0" fontId="37" fillId="0" borderId="0" xfId="35" applyFont="1" applyAlignment="1" applyProtection="1">
      <alignment horizontal="center" vertical="center" wrapText="1"/>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14" fillId="0" borderId="0" xfId="35" applyFont="1" applyAlignment="1" applyProtection="1">
      <alignment horizontal="center" vertical="center"/>
      <protection hidden="1"/>
    </xf>
    <xf numFmtId="0" fontId="15" fillId="0" borderId="0" xfId="35" applyFont="1" applyAlignment="1" applyProtection="1">
      <alignment horizontal="justify" vertical="center"/>
      <protection hidden="1"/>
    </xf>
    <xf numFmtId="0" fontId="31" fillId="0" borderId="0" xfId="35" applyAlignment="1" applyProtection="1">
      <alignment vertical="center"/>
      <protection hidden="1"/>
    </xf>
    <xf numFmtId="0" fontId="15" fillId="0" borderId="14" xfId="35" applyFont="1" applyBorder="1" applyAlignment="1" applyProtection="1">
      <alignment vertical="center" wrapText="1"/>
      <protection hidden="1"/>
    </xf>
    <xf numFmtId="0" fontId="15" fillId="0" borderId="0" xfId="35" applyFont="1" applyAlignment="1" applyProtection="1">
      <alignment horizontal="center" vertical="center"/>
      <protection hidden="1"/>
    </xf>
    <xf numFmtId="0" fontId="15" fillId="0" borderId="0" xfId="35" applyFont="1" applyProtection="1">
      <protection hidden="1"/>
    </xf>
    <xf numFmtId="0" fontId="15" fillId="0" borderId="0" xfId="35" applyFont="1" applyAlignment="1" applyProtection="1">
      <alignment vertical="center" wrapText="1"/>
      <protection hidden="1"/>
    </xf>
    <xf numFmtId="0" fontId="14" fillId="0" borderId="0" xfId="36" applyNumberFormat="1" applyFont="1" applyFill="1" applyBorder="1" applyAlignment="1" applyProtection="1">
      <alignment horizontal="left" vertical="center"/>
    </xf>
    <xf numFmtId="0" fontId="38" fillId="0" borderId="0" xfId="33" applyFont="1" applyAlignment="1" applyProtection="1">
      <alignment vertical="center"/>
      <protection hidden="1"/>
    </xf>
    <xf numFmtId="0" fontId="39" fillId="0" borderId="15" xfId="39" applyFont="1" applyBorder="1" applyAlignment="1" applyProtection="1">
      <alignment horizontal="center" vertical="center"/>
      <protection hidden="1"/>
    </xf>
    <xf numFmtId="0" fontId="39" fillId="0" borderId="15" xfId="39" applyFont="1" applyBorder="1" applyAlignment="1" applyProtection="1">
      <alignment horizontal="center" vertical="top"/>
      <protection hidden="1"/>
    </xf>
    <xf numFmtId="0" fontId="14" fillId="0" borderId="0" xfId="35" applyFont="1" applyAlignment="1" applyProtection="1">
      <alignment horizontal="left" vertical="center"/>
      <protection hidden="1"/>
    </xf>
    <xf numFmtId="0" fontId="14" fillId="0" borderId="0" xfId="0" applyFont="1" applyAlignment="1" applyProtection="1">
      <alignment horizontal="center" vertical="center" wrapText="1"/>
      <protection hidden="1"/>
    </xf>
    <xf numFmtId="0" fontId="40" fillId="0" borderId="0" xfId="35" applyFont="1" applyAlignment="1" applyProtection="1">
      <alignment vertical="center"/>
      <protection hidden="1"/>
    </xf>
    <xf numFmtId="0" fontId="40" fillId="0" borderId="0" xfId="35" applyFont="1" applyProtection="1">
      <protection hidden="1"/>
    </xf>
    <xf numFmtId="0" fontId="40" fillId="0" borderId="0" xfId="35"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6" applyNumberFormat="1" applyFont="1" applyFill="1" applyBorder="1" applyAlignment="1" applyProtection="1">
      <alignment horizontal="center" vertical="center" wrapText="1"/>
      <protection hidden="1"/>
    </xf>
    <xf numFmtId="0" fontId="30" fillId="0" borderId="0" xfId="0" applyFont="1" applyProtection="1">
      <protection hidden="1"/>
    </xf>
    <xf numFmtId="0" fontId="40" fillId="0" borderId="0" xfId="33" applyFont="1" applyProtection="1">
      <protection hidden="1"/>
    </xf>
    <xf numFmtId="0" fontId="40" fillId="0" borderId="0" xfId="33" applyFont="1" applyAlignment="1" applyProtection="1">
      <alignment horizontal="center" vertical="center"/>
      <protection hidden="1"/>
    </xf>
    <xf numFmtId="0" fontId="40" fillId="0" borderId="0" xfId="33" applyFont="1" applyAlignment="1" applyProtection="1">
      <alignment horizontal="center"/>
      <protection hidden="1"/>
    </xf>
    <xf numFmtId="0" fontId="40" fillId="0" borderId="0" xfId="33" applyFont="1" applyAlignment="1" applyProtection="1">
      <alignment vertical="center"/>
      <protection hidden="1"/>
    </xf>
    <xf numFmtId="0" fontId="44" fillId="0" borderId="0" xfId="35" applyFont="1" applyAlignment="1" applyProtection="1">
      <alignment horizontal="center" vertical="center"/>
      <protection hidden="1"/>
    </xf>
    <xf numFmtId="0" fontId="4" fillId="2" borderId="12" xfId="35" applyFont="1" applyFill="1" applyBorder="1" applyAlignment="1" applyProtection="1">
      <alignment horizontal="left" vertical="center"/>
      <protection locked="0"/>
    </xf>
    <xf numFmtId="0" fontId="30" fillId="0" borderId="0" xfId="0" applyFont="1" applyAlignment="1" applyProtection="1">
      <alignment horizontal="left" vertical="center"/>
      <protection hidden="1"/>
    </xf>
    <xf numFmtId="10" fontId="30" fillId="0" borderId="0" xfId="0" applyNumberFormat="1" applyFont="1" applyAlignment="1" applyProtection="1">
      <alignment horizontal="center" vertical="center"/>
      <protection hidden="1"/>
    </xf>
    <xf numFmtId="0" fontId="26" fillId="0" borderId="0" xfId="36" applyNumberFormat="1" applyFont="1" applyFill="1" applyBorder="1" applyAlignment="1" applyProtection="1">
      <alignment vertical="center"/>
      <protection hidden="1"/>
    </xf>
    <xf numFmtId="0" fontId="26" fillId="0" borderId="0" xfId="36" applyNumberFormat="1" applyFont="1" applyFill="1" applyBorder="1" applyAlignment="1" applyProtection="1">
      <alignment vertical="center" wrapText="1"/>
      <protection hidden="1"/>
    </xf>
    <xf numFmtId="0" fontId="14" fillId="0" borderId="0" xfId="36" applyNumberFormat="1" applyFont="1" applyFill="1" applyBorder="1" applyAlignment="1" applyProtection="1">
      <alignment horizontal="left" vertical="center"/>
      <protection hidden="1"/>
    </xf>
    <xf numFmtId="0" fontId="14" fillId="0" borderId="12" xfId="0" applyFont="1" applyBorder="1" applyAlignment="1" applyProtection="1">
      <alignment horizontal="center" vertical="center" wrapText="1"/>
      <protection hidden="1"/>
    </xf>
    <xf numFmtId="0" fontId="14" fillId="0" borderId="12" xfId="0" applyFont="1" applyBorder="1" applyAlignment="1" applyProtection="1">
      <alignment horizontal="center" vertical="center"/>
      <protection hidden="1"/>
    </xf>
    <xf numFmtId="0" fontId="15" fillId="0" borderId="0" xfId="0" applyFont="1" applyProtection="1">
      <protection hidden="1"/>
    </xf>
    <xf numFmtId="0" fontId="15" fillId="0" borderId="0" xfId="36" applyNumberFormat="1" applyFill="1" applyBorder="1" applyAlignment="1" applyProtection="1">
      <alignment horizontal="center" vertical="center"/>
      <protection hidden="1"/>
    </xf>
    <xf numFmtId="0" fontId="14" fillId="0" borderId="0" xfId="36" applyNumberFormat="1" applyFont="1" applyFill="1" applyBorder="1" applyAlignment="1" applyProtection="1">
      <alignment vertical="center" wrapText="1"/>
      <protection hidden="1"/>
    </xf>
    <xf numFmtId="176" fontId="14" fillId="0" borderId="0" xfId="0" applyNumberFormat="1" applyFont="1" applyAlignment="1" applyProtection="1">
      <alignment horizontal="left" vertical="center"/>
      <protection hidden="1"/>
    </xf>
    <xf numFmtId="0" fontId="27" fillId="0" borderId="0" xfId="0" applyFont="1" applyAlignment="1" applyProtection="1">
      <alignment vertical="center" wrapText="1"/>
      <protection hidden="1"/>
    </xf>
    <xf numFmtId="0" fontId="24" fillId="0" borderId="0" xfId="0" applyFont="1" applyAlignment="1" applyProtection="1">
      <alignment vertical="center"/>
      <protection hidden="1"/>
    </xf>
    <xf numFmtId="0" fontId="26" fillId="0" borderId="0" xfId="36" applyNumberFormat="1" applyFont="1" applyFill="1" applyBorder="1" applyAlignment="1" applyProtection="1">
      <alignment horizontal="center" vertical="center"/>
      <protection hidden="1"/>
    </xf>
    <xf numFmtId="0" fontId="16" fillId="0" borderId="0" xfId="36" applyNumberFormat="1" applyFont="1" applyFill="1" applyBorder="1" applyAlignment="1" applyProtection="1">
      <alignment horizontal="center" vertical="center"/>
      <protection hidden="1"/>
    </xf>
    <xf numFmtId="2" fontId="30" fillId="0" borderId="0" xfId="0" applyNumberFormat="1" applyFont="1" applyAlignment="1" applyProtection="1">
      <alignment vertical="center"/>
      <protection hidden="1"/>
    </xf>
    <xf numFmtId="0" fontId="0" fillId="3" borderId="0" xfId="0" applyFill="1" applyAlignment="1" applyProtection="1">
      <alignment horizontal="center" vertical="center"/>
      <protection hidden="1"/>
    </xf>
    <xf numFmtId="0" fontId="15" fillId="3" borderId="0" xfId="0" applyFont="1" applyFill="1" applyAlignment="1" applyProtection="1">
      <alignment vertical="center"/>
      <protection hidden="1"/>
    </xf>
    <xf numFmtId="0" fontId="0" fillId="3" borderId="0" xfId="0" applyFill="1" applyProtection="1">
      <protection hidden="1"/>
    </xf>
    <xf numFmtId="0" fontId="14" fillId="3" borderId="0" xfId="0" applyFont="1" applyFill="1" applyAlignment="1" applyProtection="1">
      <alignment horizontal="center" vertical="center"/>
      <protection hidden="1"/>
    </xf>
    <xf numFmtId="0" fontId="41" fillId="3" borderId="0" xfId="0" applyFont="1" applyFill="1" applyAlignment="1" applyProtection="1">
      <alignment vertical="center"/>
      <protection hidden="1"/>
    </xf>
    <xf numFmtId="0" fontId="14" fillId="3" borderId="0" xfId="0" applyFont="1" applyFill="1" applyAlignment="1" applyProtection="1">
      <alignment horizontal="center" vertical="top"/>
      <protection hidden="1"/>
    </xf>
    <xf numFmtId="0" fontId="14" fillId="3" borderId="0" xfId="0" applyFont="1" applyFill="1" applyAlignment="1" applyProtection="1">
      <alignment vertical="top"/>
      <protection hidden="1"/>
    </xf>
    <xf numFmtId="0" fontId="14" fillId="3" borderId="0" xfId="0" applyFont="1" applyFill="1" applyAlignment="1" applyProtection="1">
      <alignment vertical="center"/>
      <protection hidden="1"/>
    </xf>
    <xf numFmtId="0" fontId="42" fillId="3" borderId="0" xfId="0" applyFont="1" applyFill="1" applyAlignment="1" applyProtection="1">
      <alignment vertical="center"/>
      <protection hidden="1"/>
    </xf>
    <xf numFmtId="0" fontId="14" fillId="3" borderId="16" xfId="0" applyFont="1" applyFill="1" applyBorder="1" applyAlignment="1" applyProtection="1">
      <alignment vertical="center"/>
      <protection hidden="1"/>
    </xf>
    <xf numFmtId="0" fontId="42" fillId="0" borderId="17" xfId="0" applyFont="1" applyBorder="1" applyAlignment="1" applyProtection="1">
      <alignment horizontal="center" vertical="center"/>
      <protection locked="0"/>
    </xf>
    <xf numFmtId="0" fontId="42" fillId="0" borderId="18" xfId="0" applyFont="1" applyBorder="1" applyAlignment="1" applyProtection="1">
      <alignment vertical="center"/>
      <protection locked="0"/>
    </xf>
    <xf numFmtId="0" fontId="42" fillId="0" borderId="19" xfId="0" applyFont="1" applyBorder="1" applyAlignment="1" applyProtection="1">
      <alignment horizontal="center" vertical="center"/>
      <protection locked="0"/>
    </xf>
    <xf numFmtId="0" fontId="42" fillId="0" borderId="20" xfId="0" applyFont="1" applyBorder="1" applyAlignment="1" applyProtection="1">
      <alignment horizontal="center" vertical="center"/>
      <protection locked="0"/>
    </xf>
    <xf numFmtId="0" fontId="42" fillId="0" borderId="21" xfId="0" applyFont="1" applyBorder="1" applyAlignment="1" applyProtection="1">
      <alignment vertical="center"/>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protection locked="0"/>
    </xf>
    <xf numFmtId="0" fontId="42" fillId="0" borderId="24" xfId="0" applyFont="1" applyBorder="1" applyAlignment="1" applyProtection="1">
      <alignment vertical="center"/>
      <protection locked="0"/>
    </xf>
    <xf numFmtId="0" fontId="42" fillId="0" borderId="25" xfId="0" applyFont="1" applyBorder="1" applyAlignment="1" applyProtection="1">
      <alignment horizontal="center" vertical="center"/>
      <protection locked="0"/>
    </xf>
    <xf numFmtId="0" fontId="45"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top"/>
      <protection hidden="1"/>
    </xf>
    <xf numFmtId="0" fontId="47"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top"/>
      <protection hidden="1"/>
    </xf>
    <xf numFmtId="0" fontId="47" fillId="0" borderId="0" xfId="38" applyNumberFormat="1" applyFont="1" applyFill="1" applyBorder="1" applyAlignment="1" applyProtection="1">
      <alignment vertical="top"/>
      <protection hidden="1"/>
    </xf>
    <xf numFmtId="0" fontId="47" fillId="0" borderId="0" xfId="0" applyFont="1" applyAlignment="1" applyProtection="1">
      <alignment horizontal="justify" vertical="center"/>
      <protection hidden="1"/>
    </xf>
    <xf numFmtId="0" fontId="47" fillId="0" borderId="0" xfId="33" applyFont="1" applyAlignment="1" applyProtection="1">
      <alignment horizontal="left" vertical="center"/>
      <protection hidden="1"/>
    </xf>
    <xf numFmtId="0" fontId="47" fillId="0" borderId="0" xfId="33" applyFont="1" applyAlignment="1" applyProtection="1">
      <alignment vertical="center"/>
      <protection hidden="1"/>
    </xf>
    <xf numFmtId="4" fontId="15" fillId="2" borderId="12" xfId="38" applyNumberFormat="1" applyFont="1" applyFill="1" applyBorder="1" applyAlignment="1" applyProtection="1">
      <alignment horizontal="right" vertical="center"/>
      <protection locked="0"/>
    </xf>
    <xf numFmtId="2" fontId="48" fillId="0" borderId="0" xfId="38" applyNumberFormat="1" applyFont="1" applyFill="1" applyBorder="1" applyAlignment="1" applyProtection="1">
      <alignment vertical="center"/>
      <protection hidden="1"/>
    </xf>
    <xf numFmtId="2" fontId="47" fillId="0" borderId="0" xfId="38" applyNumberFormat="1" applyFont="1" applyFill="1" applyBorder="1" applyAlignment="1" applyProtection="1">
      <alignment vertical="center"/>
      <protection hidden="1"/>
    </xf>
    <xf numFmtId="10" fontId="48" fillId="0" borderId="0" xfId="38" applyNumberFormat="1" applyFont="1" applyFill="1" applyBorder="1" applyAlignment="1" applyProtection="1">
      <alignment vertical="top"/>
      <protection hidden="1"/>
    </xf>
    <xf numFmtId="10" fontId="47" fillId="0" borderId="0" xfId="38" applyNumberFormat="1" applyFont="1" applyFill="1" applyBorder="1" applyAlignment="1" applyProtection="1">
      <alignment vertical="top"/>
      <protection hidden="1"/>
    </xf>
    <xf numFmtId="0" fontId="48" fillId="0" borderId="0" xfId="38" applyNumberFormat="1" applyFont="1" applyFill="1" applyBorder="1" applyAlignment="1" applyProtection="1">
      <alignment vertical="top" wrapText="1"/>
      <protection hidden="1"/>
    </xf>
    <xf numFmtId="0" fontId="0" fillId="0" borderId="26" xfId="35" applyFont="1" applyBorder="1" applyAlignment="1" applyProtection="1">
      <alignment vertical="center" wrapText="1"/>
      <protection hidden="1"/>
    </xf>
    <xf numFmtId="0" fontId="0" fillId="0" borderId="0" xfId="40" applyFont="1" applyAlignment="1" applyProtection="1">
      <alignment horizontal="left" vertical="center" indent="1"/>
      <protection hidden="1"/>
    </xf>
    <xf numFmtId="0" fontId="4" fillId="0" borderId="0" xfId="33" applyFont="1" applyAlignment="1" applyProtection="1">
      <alignment vertical="top"/>
      <protection hidden="1"/>
    </xf>
    <xf numFmtId="0" fontId="0" fillId="0" borderId="0" xfId="33" applyFont="1" applyAlignment="1" applyProtection="1">
      <alignment vertical="top"/>
      <protection hidden="1"/>
    </xf>
    <xf numFmtId="179" fontId="47" fillId="0" borderId="0" xfId="38" applyNumberFormat="1" applyFont="1" applyFill="1" applyBorder="1" applyAlignment="1" applyProtection="1">
      <alignment vertical="top"/>
      <protection hidden="1"/>
    </xf>
    <xf numFmtId="14" fontId="0" fillId="0" borderId="0" xfId="0" applyNumberFormat="1" applyAlignment="1" applyProtection="1">
      <alignment horizontal="lef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lignment horizontal="justify" vertical="center"/>
    </xf>
    <xf numFmtId="0" fontId="0" fillId="0" borderId="0" xfId="0" applyAlignment="1">
      <alignment horizontal="center" vertical="center"/>
    </xf>
    <xf numFmtId="0" fontId="33" fillId="0" borderId="0" xfId="38" applyNumberFormat="1" applyFont="1" applyFill="1" applyBorder="1" applyAlignment="1" applyProtection="1">
      <alignment vertical="top"/>
      <protection hidden="1"/>
    </xf>
    <xf numFmtId="0" fontId="17" fillId="0" borderId="0" xfId="33" applyFont="1" applyProtection="1">
      <protection hidden="1"/>
    </xf>
    <xf numFmtId="0" fontId="0" fillId="0" borderId="12" xfId="38" applyFont="1" applyBorder="1" applyAlignment="1" applyProtection="1">
      <alignment horizontal="center" vertical="top" wrapText="1"/>
      <protection hidden="1"/>
    </xf>
    <xf numFmtId="0" fontId="15" fillId="0" borderId="0" xfId="34" applyAlignment="1" applyProtection="1">
      <alignment horizontal="left" vertical="center" indent="1"/>
      <protection hidden="1"/>
    </xf>
    <xf numFmtId="0" fontId="14" fillId="0" borderId="0" xfId="0" applyFont="1" applyAlignment="1" applyProtection="1">
      <alignment vertical="center"/>
      <protection hidden="1"/>
    </xf>
    <xf numFmtId="0" fontId="14" fillId="0" borderId="0" xfId="38" applyNumberFormat="1" applyFont="1" applyFill="1" applyBorder="1" applyAlignment="1" applyProtection="1">
      <alignment horizontal="left" vertical="top"/>
      <protection hidden="1"/>
    </xf>
    <xf numFmtId="0" fontId="14" fillId="0" borderId="0" xfId="33" applyFont="1" applyAlignment="1" applyProtection="1">
      <alignment vertical="center"/>
      <protection hidden="1"/>
    </xf>
    <xf numFmtId="166" fontId="14" fillId="0" borderId="0" xfId="0" applyNumberFormat="1" applyFont="1" applyAlignment="1" applyProtection="1">
      <alignment horizontal="center" vertical="center"/>
      <protection hidden="1"/>
    </xf>
    <xf numFmtId="0" fontId="14" fillId="0" borderId="0" xfId="35" applyFont="1" applyAlignment="1" applyProtection="1">
      <alignment horizontal="center" vertical="center" wrapText="1"/>
      <protection hidden="1"/>
    </xf>
    <xf numFmtId="0" fontId="17" fillId="0" borderId="0" xfId="35" applyFont="1" applyProtection="1">
      <protection hidden="1"/>
    </xf>
    <xf numFmtId="0" fontId="72" fillId="0" borderId="0" xfId="33" applyFont="1" applyProtection="1">
      <protection hidden="1"/>
    </xf>
    <xf numFmtId="0" fontId="15" fillId="0" borderId="12" xfId="39" applyFont="1" applyBorder="1" applyAlignment="1" applyProtection="1">
      <alignment horizontal="center" vertical="center"/>
      <protection hidden="1"/>
    </xf>
    <xf numFmtId="0" fontId="14" fillId="0" borderId="12" xfId="43" applyNumberFormat="1" applyFont="1" applyFill="1" applyBorder="1" applyAlignment="1" applyProtection="1">
      <alignment vertical="center" wrapText="1"/>
      <protection hidden="1"/>
    </xf>
    <xf numFmtId="0" fontId="0" fillId="0" borderId="12" xfId="0" applyBorder="1" applyAlignment="1" applyProtection="1">
      <alignment horizontal="center" vertical="center"/>
      <protection hidden="1"/>
    </xf>
    <xf numFmtId="0" fontId="14" fillId="0" borderId="12" xfId="39" applyFont="1" applyBorder="1" applyAlignment="1" applyProtection="1">
      <alignment horizontal="justify" vertical="top" wrapText="1"/>
      <protection hidden="1"/>
    </xf>
    <xf numFmtId="0" fontId="14" fillId="0" borderId="12" xfId="39" applyFont="1" applyBorder="1" applyAlignment="1" applyProtection="1">
      <alignment horizontal="right" vertical="center" wrapText="1" indent="5"/>
      <protection hidden="1"/>
    </xf>
    <xf numFmtId="175" fontId="14" fillId="0" borderId="12" xfId="39" applyNumberFormat="1" applyFont="1" applyBorder="1" applyAlignment="1" applyProtection="1">
      <alignment horizontal="center" vertical="center"/>
      <protection hidden="1"/>
    </xf>
    <xf numFmtId="4" fontId="14" fillId="0" borderId="12" xfId="39" applyNumberFormat="1" applyFont="1" applyBorder="1" applyAlignment="1" applyProtection="1">
      <alignment vertical="center"/>
      <protection hidden="1"/>
    </xf>
    <xf numFmtId="0" fontId="15" fillId="0" borderId="12" xfId="39" applyFont="1" applyBorder="1" applyAlignment="1" applyProtection="1">
      <alignment vertical="center"/>
      <protection hidden="1"/>
    </xf>
    <xf numFmtId="0" fontId="14" fillId="0" borderId="12" xfId="39" applyFont="1" applyBorder="1" applyAlignment="1" applyProtection="1">
      <alignment horizontal="center" vertical="center"/>
      <protection hidden="1"/>
    </xf>
    <xf numFmtId="0" fontId="69" fillId="0" borderId="0" xfId="29"/>
    <xf numFmtId="165" fontId="69" fillId="0" borderId="0" xfId="17" applyFont="1"/>
    <xf numFmtId="0" fontId="4" fillId="0" borderId="27" xfId="35" applyFont="1" applyBorder="1" applyAlignment="1" applyProtection="1">
      <alignment vertical="center"/>
      <protection hidden="1"/>
    </xf>
    <xf numFmtId="0" fontId="4" fillId="0" borderId="28" xfId="35" applyFont="1" applyBorder="1" applyAlignment="1" applyProtection="1">
      <alignment vertical="center"/>
      <protection hidden="1"/>
    </xf>
    <xf numFmtId="0" fontId="4" fillId="2" borderId="29" xfId="35" applyFont="1" applyFill="1" applyBorder="1" applyAlignment="1" applyProtection="1">
      <alignment vertical="center" wrapText="1"/>
      <protection locked="0"/>
    </xf>
    <xf numFmtId="0" fontId="4" fillId="0" borderId="15"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4" fillId="0" borderId="31" xfId="35" applyFont="1" applyBorder="1" applyAlignment="1" applyProtection="1">
      <alignment vertical="center"/>
      <protection hidden="1"/>
    </xf>
    <xf numFmtId="0" fontId="4" fillId="0" borderId="32" xfId="35" applyFont="1" applyBorder="1" applyAlignment="1" applyProtection="1">
      <alignment vertical="center"/>
      <protection hidden="1"/>
    </xf>
    <xf numFmtId="0" fontId="4" fillId="0" borderId="33" xfId="35" applyFont="1" applyBorder="1" applyAlignment="1" applyProtection="1">
      <alignment vertical="center"/>
      <protection hidden="1"/>
    </xf>
    <xf numFmtId="0" fontId="4" fillId="0" borderId="7" xfId="35" applyFont="1" applyBorder="1" applyAlignment="1" applyProtection="1">
      <alignment vertical="center"/>
      <protection hidden="1"/>
    </xf>
    <xf numFmtId="0" fontId="4" fillId="0" borderId="0" xfId="35" applyFont="1" applyAlignment="1" applyProtection="1">
      <alignment vertical="center"/>
      <protection hidden="1"/>
    </xf>
    <xf numFmtId="0" fontId="4" fillId="0" borderId="0" xfId="35" applyFont="1" applyAlignment="1" applyProtection="1">
      <alignment vertical="center" wrapText="1"/>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4" fillId="0" borderId="0" xfId="35" applyFont="1" applyAlignment="1" applyProtection="1">
      <alignment horizontal="left" vertical="center"/>
      <protection hidden="1"/>
    </xf>
    <xf numFmtId="180" fontId="4" fillId="2" borderId="29" xfId="35" applyNumberFormat="1" applyFont="1" applyFill="1" applyBorder="1" applyAlignment="1" applyProtection="1">
      <alignment vertical="center" wrapText="1"/>
      <protection locked="0"/>
    </xf>
    <xf numFmtId="0" fontId="0" fillId="0" borderId="0" xfId="0" applyAlignment="1" applyProtection="1">
      <alignment horizontal="left" vertical="center"/>
      <protection hidden="1"/>
    </xf>
    <xf numFmtId="179" fontId="48" fillId="0" borderId="0" xfId="38" applyNumberFormat="1" applyFont="1" applyFill="1" applyBorder="1" applyAlignment="1" applyProtection="1">
      <alignment vertical="top"/>
      <protection hidden="1"/>
    </xf>
    <xf numFmtId="0" fontId="17" fillId="0" borderId="0" xfId="33" applyFont="1" applyAlignment="1" applyProtection="1">
      <alignment horizontal="justify"/>
      <protection hidden="1"/>
    </xf>
    <xf numFmtId="0" fontId="17" fillId="0" borderId="0" xfId="33" quotePrefix="1" applyFont="1" applyAlignment="1" applyProtection="1">
      <alignment horizontal="justify"/>
      <protection hidden="1"/>
    </xf>
    <xf numFmtId="4" fontId="21" fillId="0" borderId="0" xfId="33" applyNumberFormat="1" applyFont="1" applyAlignment="1" applyProtection="1">
      <alignment vertical="center"/>
      <protection hidden="1"/>
    </xf>
    <xf numFmtId="0" fontId="21" fillId="0" borderId="0" xfId="33" applyFont="1" applyAlignment="1" applyProtection="1">
      <alignment horizontal="justify" vertical="center"/>
      <protection hidden="1"/>
    </xf>
    <xf numFmtId="0" fontId="17" fillId="0" borderId="0" xfId="33" applyFont="1" applyAlignment="1" applyProtection="1">
      <alignment vertical="center"/>
      <protection hidden="1"/>
    </xf>
    <xf numFmtId="10" fontId="4" fillId="0" borderId="0" xfId="39" applyNumberFormat="1" applyFont="1" applyAlignment="1" applyProtection="1">
      <alignment vertical="top"/>
      <protection hidden="1"/>
    </xf>
    <xf numFmtId="178" fontId="47" fillId="0" borderId="0" xfId="38" applyNumberFormat="1" applyFont="1" applyFill="1" applyBorder="1" applyAlignment="1" applyProtection="1">
      <alignment horizontal="right" vertical="center"/>
      <protection hidden="1"/>
    </xf>
    <xf numFmtId="10" fontId="48" fillId="0" borderId="0" xfId="38" applyNumberFormat="1" applyFont="1" applyFill="1" applyBorder="1" applyAlignment="1" applyProtection="1">
      <alignment horizontal="right" vertical="top"/>
      <protection hidden="1"/>
    </xf>
    <xf numFmtId="0" fontId="51" fillId="0" borderId="0" xfId="38" applyNumberFormat="1" applyFont="1" applyFill="1" applyBorder="1" applyAlignment="1" applyProtection="1">
      <alignment horizontal="right" vertical="top" wrapText="1"/>
      <protection hidden="1"/>
    </xf>
    <xf numFmtId="0" fontId="51" fillId="0" borderId="0" xfId="38" applyNumberFormat="1" applyFont="1" applyFill="1" applyBorder="1" applyAlignment="1" applyProtection="1">
      <alignment vertical="top" wrapText="1"/>
      <protection hidden="1"/>
    </xf>
    <xf numFmtId="10" fontId="15" fillId="9" borderId="12" xfId="44" applyNumberFormat="1" applyFont="1" applyFill="1" applyBorder="1" applyAlignment="1" applyProtection="1">
      <alignment horizontal="center" vertical="center"/>
      <protection locked="0"/>
    </xf>
    <xf numFmtId="0" fontId="52" fillId="0" borderId="12" xfId="0" applyFont="1" applyBorder="1" applyAlignment="1">
      <alignment horizontal="center" vertical="center" wrapText="1"/>
    </xf>
    <xf numFmtId="49" fontId="49" fillId="0" borderId="12" xfId="0" applyNumberFormat="1" applyFont="1" applyBorder="1" applyAlignment="1">
      <alignment horizontal="center" vertical="center" wrapText="1"/>
    </xf>
    <xf numFmtId="0" fontId="14" fillId="0" borderId="10" xfId="39" applyFont="1" applyBorder="1" applyAlignment="1" applyProtection="1">
      <alignment horizontal="center" vertical="center"/>
      <protection hidden="1"/>
    </xf>
    <xf numFmtId="0" fontId="4" fillId="0" borderId="0" xfId="33" applyFont="1" applyAlignment="1" applyProtection="1">
      <alignment horizontal="left" vertical="top"/>
      <protection hidden="1"/>
    </xf>
    <xf numFmtId="0" fontId="0" fillId="0" borderId="0" xfId="0" applyAlignment="1">
      <alignment vertical="top" wrapText="1"/>
    </xf>
    <xf numFmtId="0" fontId="0" fillId="0" borderId="0" xfId="40" applyFont="1" applyAlignment="1" applyProtection="1">
      <alignment horizontal="left" vertical="center"/>
      <protection hidden="1"/>
    </xf>
    <xf numFmtId="0" fontId="15" fillId="0" borderId="0" xfId="34" applyAlignment="1" applyProtection="1">
      <alignment horizontal="left" vertical="center"/>
      <protection hidden="1"/>
    </xf>
    <xf numFmtId="0" fontId="15" fillId="0" borderId="0" xfId="40" applyAlignment="1" applyProtection="1">
      <alignment horizontal="right" vertical="center"/>
      <protection hidden="1"/>
    </xf>
    <xf numFmtId="0" fontId="14" fillId="0" borderId="12" xfId="0" applyFont="1" applyBorder="1" applyAlignment="1" applyProtection="1">
      <alignment horizontal="right" vertical="center" wrapText="1"/>
      <protection hidden="1"/>
    </xf>
    <xf numFmtId="0" fontId="14" fillId="0" borderId="12" xfId="0" applyFont="1" applyBorder="1" applyAlignment="1" applyProtection="1">
      <alignment horizontal="right" vertical="center"/>
      <protection hidden="1"/>
    </xf>
    <xf numFmtId="0" fontId="15" fillId="0" borderId="0" xfId="36" applyNumberFormat="1" applyFill="1" applyBorder="1" applyAlignment="1" applyProtection="1">
      <alignment horizontal="right" vertical="center"/>
      <protection hidden="1"/>
    </xf>
    <xf numFmtId="169" fontId="49" fillId="0" borderId="1" xfId="0" applyNumberFormat="1" applyFont="1" applyBorder="1" applyAlignment="1">
      <alignment horizontal="center" vertical="center" wrapText="1"/>
    </xf>
    <xf numFmtId="0" fontId="26" fillId="0" borderId="0" xfId="0" applyFont="1" applyAlignment="1" applyProtection="1">
      <alignment horizontal="right" vertical="center"/>
      <protection hidden="1"/>
    </xf>
    <xf numFmtId="3" fontId="14" fillId="0" borderId="12" xfId="39" applyNumberFormat="1" applyFont="1" applyBorder="1" applyAlignment="1" applyProtection="1">
      <alignment vertical="center"/>
      <protection hidden="1"/>
    </xf>
    <xf numFmtId="3" fontId="14" fillId="0" borderId="12" xfId="39" applyNumberFormat="1" applyFont="1" applyBorder="1" applyAlignment="1" applyProtection="1">
      <alignment vertical="center" wrapText="1"/>
      <protection hidden="1"/>
    </xf>
    <xf numFmtId="0" fontId="54" fillId="0" borderId="12" xfId="37" applyNumberFormat="1" applyFont="1" applyFill="1" applyBorder="1" applyAlignment="1" applyProtection="1">
      <alignment horizontal="left" vertical="center" wrapText="1"/>
      <protection hidden="1"/>
    </xf>
    <xf numFmtId="177" fontId="54" fillId="0" borderId="12" xfId="7" applyNumberFormat="1" applyFont="1" applyFill="1" applyBorder="1" applyAlignment="1" applyProtection="1">
      <alignment horizontal="right" vertical="center"/>
      <protection hidden="1"/>
    </xf>
    <xf numFmtId="0" fontId="4" fillId="2" borderId="12" xfId="35" applyFont="1" applyFill="1" applyBorder="1" applyAlignment="1" applyProtection="1">
      <alignment vertical="center" wrapText="1"/>
      <protection locked="0"/>
    </xf>
    <xf numFmtId="0" fontId="0" fillId="0" borderId="0" xfId="40" applyFont="1" applyAlignment="1" applyProtection="1">
      <alignment horizontal="center" vertical="center"/>
      <protection hidden="1"/>
    </xf>
    <xf numFmtId="0" fontId="15" fillId="0" borderId="0" xfId="34" applyAlignment="1" applyProtection="1">
      <alignment horizontal="center" vertical="center"/>
      <protection hidden="1"/>
    </xf>
    <xf numFmtId="0" fontId="15" fillId="0" borderId="0" xfId="40" applyAlignment="1" applyProtection="1">
      <alignment horizontal="center" vertical="center"/>
      <protection hidden="1"/>
    </xf>
    <xf numFmtId="0" fontId="14" fillId="0" borderId="0" xfId="40" applyFont="1" applyAlignment="1" applyProtection="1">
      <alignment horizontal="center" vertical="top"/>
      <protection hidden="1"/>
    </xf>
    <xf numFmtId="0" fontId="14" fillId="0" borderId="0" xfId="40" applyFont="1" applyAlignment="1" applyProtection="1">
      <alignment horizontal="center" vertical="center"/>
      <protection hidden="1"/>
    </xf>
    <xf numFmtId="0" fontId="14" fillId="0" borderId="4" xfId="0" applyFont="1" applyBorder="1" applyAlignment="1" applyProtection="1">
      <alignment horizontal="left" vertical="top"/>
      <protection hidden="1"/>
    </xf>
    <xf numFmtId="0" fontId="15" fillId="0" borderId="0" xfId="0" applyFont="1" applyAlignment="1" applyProtection="1">
      <alignment horizontal="left" vertical="top"/>
      <protection hidden="1"/>
    </xf>
    <xf numFmtId="0" fontId="15" fillId="0" borderId="0" xfId="0" applyFont="1" applyAlignment="1" applyProtection="1">
      <alignment horizontal="center" vertical="top"/>
      <protection hidden="1"/>
    </xf>
    <xf numFmtId="0" fontId="15" fillId="0" borderId="0" xfId="40" applyAlignment="1" applyProtection="1">
      <alignment vertical="top"/>
      <protection hidden="1"/>
    </xf>
    <xf numFmtId="0" fontId="14" fillId="0" borderId="12" xfId="0" applyFont="1" applyBorder="1" applyAlignment="1" applyProtection="1">
      <alignment horizontal="center" vertical="top" wrapText="1"/>
      <protection hidden="1"/>
    </xf>
    <xf numFmtId="0" fontId="14" fillId="0" borderId="12" xfId="0" applyFont="1" applyBorder="1" applyAlignment="1" applyProtection="1">
      <alignment horizontal="center" vertical="top"/>
      <protection hidden="1"/>
    </xf>
    <xf numFmtId="49" fontId="49" fillId="0" borderId="12" xfId="0" applyNumberFormat="1" applyFont="1" applyBorder="1" applyAlignment="1">
      <alignment horizontal="center" vertical="top" wrapText="1"/>
    </xf>
    <xf numFmtId="0" fontId="27" fillId="0" borderId="0" xfId="0" applyFont="1" applyAlignment="1" applyProtection="1">
      <alignment vertical="top" wrapText="1"/>
      <protection hidden="1"/>
    </xf>
    <xf numFmtId="0" fontId="14" fillId="0" borderId="0" xfId="0" applyFont="1" applyAlignment="1" applyProtection="1">
      <alignment horizontal="justify" vertical="top"/>
      <protection hidden="1"/>
    </xf>
    <xf numFmtId="0" fontId="15" fillId="0" borderId="4" xfId="0" applyFont="1" applyBorder="1" applyAlignment="1" applyProtection="1">
      <alignment horizontal="left" vertical="top"/>
      <protection hidden="1"/>
    </xf>
    <xf numFmtId="0" fontId="26" fillId="0" borderId="0" xfId="0" applyFont="1" applyAlignment="1" applyProtection="1">
      <alignment horizontal="center" vertical="top"/>
      <protection hidden="1"/>
    </xf>
    <xf numFmtId="0" fontId="14" fillId="0" borderId="10" xfId="0" applyFont="1" applyBorder="1" applyAlignment="1" applyProtection="1">
      <alignment horizontal="left" vertical="top"/>
      <protection hidden="1"/>
    </xf>
    <xf numFmtId="0" fontId="14" fillId="0" borderId="12" xfId="0" applyFont="1" applyBorder="1" applyAlignment="1" applyProtection="1">
      <alignment horizontal="left" vertical="top" wrapText="1"/>
      <protection hidden="1"/>
    </xf>
    <xf numFmtId="0" fontId="14" fillId="0" borderId="12" xfId="43" applyNumberFormat="1" applyFont="1" applyFill="1" applyBorder="1" applyAlignment="1" applyProtection="1">
      <alignment horizontal="left" vertical="top" wrapText="1"/>
      <protection hidden="1"/>
    </xf>
    <xf numFmtId="176" fontId="14" fillId="0" borderId="0" xfId="0" applyNumberFormat="1" applyFont="1" applyAlignment="1" applyProtection="1">
      <alignment horizontal="justify" vertical="top"/>
      <protection hidden="1"/>
    </xf>
    <xf numFmtId="0" fontId="26" fillId="0" borderId="0" xfId="0" applyFont="1" applyAlignment="1" applyProtection="1">
      <alignment horizontal="justify" vertical="top"/>
      <protection hidden="1"/>
    </xf>
    <xf numFmtId="0" fontId="0" fillId="0" borderId="4" xfId="0" applyBorder="1" applyAlignment="1" applyProtection="1">
      <alignment vertical="center"/>
      <protection hidden="1"/>
    </xf>
    <xf numFmtId="0" fontId="0" fillId="0" borderId="4" xfId="0" applyBorder="1" applyAlignment="1" applyProtection="1">
      <alignment horizontal="right" vertical="center"/>
      <protection hidden="1"/>
    </xf>
    <xf numFmtId="0" fontId="0" fillId="0" borderId="12" xfId="0" applyBorder="1" applyAlignment="1" applyProtection="1">
      <alignment horizontal="center" vertical="center" wrapText="1"/>
      <protection hidden="1"/>
    </xf>
    <xf numFmtId="0" fontId="0" fillId="0" borderId="10" xfId="0" applyBorder="1" applyAlignment="1" applyProtection="1">
      <alignment horizontal="center" vertical="center"/>
      <protection hidden="1"/>
    </xf>
    <xf numFmtId="164" fontId="15" fillId="0" borderId="12" xfId="7" applyFont="1" applyFill="1" applyBorder="1" applyAlignment="1" applyProtection="1">
      <alignment vertical="center"/>
      <protection hidden="1"/>
    </xf>
    <xf numFmtId="164" fontId="14" fillId="0" borderId="12" xfId="7" applyFont="1" applyFill="1" applyBorder="1" applyAlignment="1" applyProtection="1">
      <alignment vertical="center"/>
      <protection hidden="1"/>
    </xf>
    <xf numFmtId="176" fontId="0" fillId="0" borderId="0" xfId="0" applyNumberFormat="1" applyAlignment="1" applyProtection="1">
      <alignment horizontal="justify" vertical="center"/>
      <protection hidden="1"/>
    </xf>
    <xf numFmtId="166" fontId="14" fillId="0" borderId="12" xfId="0" applyNumberFormat="1" applyFont="1" applyBorder="1" applyAlignment="1" applyProtection="1">
      <alignment vertical="center"/>
      <protection hidden="1"/>
    </xf>
    <xf numFmtId="2" fontId="0" fillId="0" borderId="12" xfId="0" applyNumberFormat="1" applyBorder="1" applyAlignment="1" applyProtection="1">
      <alignment horizontal="right" vertical="center"/>
      <protection hidden="1"/>
    </xf>
    <xf numFmtId="2" fontId="0" fillId="2" borderId="12" xfId="36" applyNumberFormat="1" applyFont="1" applyFill="1" applyBorder="1" applyAlignment="1" applyProtection="1">
      <alignment horizontal="center" vertical="center"/>
      <protection locked="0" hidden="1"/>
    </xf>
    <xf numFmtId="0" fontId="14" fillId="0" borderId="4" xfId="0" applyFont="1" applyBorder="1" applyAlignment="1" applyProtection="1">
      <alignment horizontal="justify" vertical="top"/>
      <protection hidden="1"/>
    </xf>
    <xf numFmtId="0" fontId="14" fillId="0" borderId="0" xfId="36" applyNumberFormat="1" applyFont="1" applyFill="1" applyBorder="1" applyAlignment="1" applyProtection="1">
      <alignment vertical="top" wrapText="1"/>
      <protection hidden="1"/>
    </xf>
    <xf numFmtId="176" fontId="14" fillId="0" borderId="0" xfId="0" applyNumberFormat="1" applyFont="1" applyAlignment="1" applyProtection="1">
      <alignment horizontal="left" vertical="top"/>
      <protection hidden="1"/>
    </xf>
    <xf numFmtId="0" fontId="73" fillId="0" borderId="12" xfId="0" applyFont="1" applyBorder="1" applyAlignment="1">
      <alignment horizontal="center" vertical="center"/>
    </xf>
    <xf numFmtId="0" fontId="15" fillId="0" borderId="0" xfId="0" applyFont="1" applyAlignment="1" applyProtection="1">
      <alignment horizontal="left" vertical="center" wrapText="1"/>
      <protection hidden="1"/>
    </xf>
    <xf numFmtId="0" fontId="14" fillId="0" borderId="26" xfId="0" applyFont="1" applyBorder="1" applyAlignment="1" applyProtection="1">
      <alignment horizontal="center" vertical="top"/>
      <protection hidden="1"/>
    </xf>
    <xf numFmtId="0" fontId="14" fillId="0" borderId="3" xfId="0" applyFont="1" applyBorder="1" applyAlignment="1" applyProtection="1">
      <alignment horizontal="center" vertical="center"/>
      <protection hidden="1"/>
    </xf>
    <xf numFmtId="0" fontId="14" fillId="0" borderId="14" xfId="0" applyFont="1" applyBorder="1" applyAlignment="1" applyProtection="1">
      <alignment horizontal="center" vertical="top"/>
      <protection hidden="1"/>
    </xf>
    <xf numFmtId="49" fontId="14" fillId="0" borderId="26" xfId="0" applyNumberFormat="1" applyFont="1" applyBorder="1" applyAlignment="1">
      <alignment vertical="center"/>
    </xf>
    <xf numFmtId="49" fontId="14" fillId="0" borderId="14" xfId="0" applyNumberFormat="1" applyFont="1" applyBorder="1" applyAlignment="1">
      <alignment vertical="center"/>
    </xf>
    <xf numFmtId="166" fontId="14" fillId="0" borderId="12" xfId="0" applyNumberFormat="1" applyFont="1" applyBorder="1" applyAlignment="1" applyProtection="1">
      <alignment horizontal="center" vertical="center"/>
      <protection hidden="1"/>
    </xf>
    <xf numFmtId="49" fontId="74" fillId="0" borderId="12" xfId="0" applyNumberFormat="1" applyFont="1" applyBorder="1" applyAlignment="1">
      <alignment horizontal="center" vertical="center"/>
    </xf>
    <xf numFmtId="3" fontId="55" fillId="0" borderId="12" xfId="43" applyNumberFormat="1" applyFont="1" applyBorder="1" applyAlignment="1" applyProtection="1">
      <alignment horizontal="center" vertical="center" wrapText="1"/>
      <protection hidden="1"/>
    </xf>
    <xf numFmtId="3" fontId="54" fillId="0" borderId="12" xfId="43" applyNumberFormat="1" applyFont="1" applyFill="1" applyBorder="1" applyAlignment="1" applyProtection="1">
      <alignment horizontal="center" vertical="center" wrapText="1"/>
      <protection hidden="1"/>
    </xf>
    <xf numFmtId="2" fontId="54" fillId="0" borderId="12" xfId="36" applyNumberFormat="1" applyFont="1" applyFill="1" applyBorder="1" applyAlignment="1" applyProtection="1">
      <alignment horizontal="right" vertical="center"/>
      <protection hidden="1"/>
    </xf>
    <xf numFmtId="0" fontId="14" fillId="0" borderId="0" xfId="0" applyFont="1" applyProtection="1">
      <protection hidden="1"/>
    </xf>
    <xf numFmtId="0" fontId="24" fillId="0" borderId="0" xfId="0" applyFont="1" applyProtection="1">
      <protection hidden="1"/>
    </xf>
    <xf numFmtId="164" fontId="4" fillId="0" borderId="0" xfId="39" applyNumberFormat="1" applyFont="1" applyAlignment="1" applyProtection="1">
      <alignment vertical="top"/>
      <protection hidden="1"/>
    </xf>
    <xf numFmtId="0" fontId="4" fillId="0" borderId="0" xfId="39" applyFont="1" applyAlignment="1" applyProtection="1">
      <alignment horizontal="right" vertical="top" wrapText="1"/>
      <protection hidden="1"/>
    </xf>
    <xf numFmtId="0" fontId="25" fillId="0" borderId="12" xfId="0" applyFont="1" applyBorder="1" applyAlignment="1">
      <alignment horizontal="center" vertical="center"/>
    </xf>
    <xf numFmtId="0" fontId="25" fillId="0" borderId="12" xfId="0" applyFont="1" applyBorder="1" applyAlignment="1">
      <alignment horizontal="center" vertical="center" wrapText="1"/>
    </xf>
    <xf numFmtId="0" fontId="25" fillId="0" borderId="12" xfId="0" applyFont="1" applyBorder="1" applyAlignment="1">
      <alignment horizontal="left" vertical="center" wrapText="1"/>
    </xf>
    <xf numFmtId="2" fontId="25" fillId="0" borderId="12" xfId="0" applyNumberFormat="1" applyFont="1" applyBorder="1" applyAlignment="1">
      <alignment horizontal="center" vertical="center"/>
    </xf>
    <xf numFmtId="2" fontId="25" fillId="0" borderId="12" xfId="0" applyNumberFormat="1" applyFont="1" applyBorder="1" applyAlignment="1">
      <alignment horizontal="center" vertical="center" wrapText="1"/>
    </xf>
    <xf numFmtId="0" fontId="25" fillId="0" borderId="12" xfId="0" applyFont="1" applyBorder="1" applyAlignment="1">
      <alignment horizontal="left" vertical="top" wrapText="1"/>
    </xf>
    <xf numFmtId="0" fontId="14" fillId="0" borderId="4" xfId="0" applyFont="1" applyBorder="1" applyAlignment="1" applyProtection="1">
      <alignment horizontal="center" vertical="top"/>
      <protection hidden="1"/>
    </xf>
    <xf numFmtId="0" fontId="14" fillId="0" borderId="4" xfId="0" applyFont="1" applyBorder="1" applyAlignment="1" applyProtection="1">
      <alignment horizontal="right" vertical="top"/>
      <protection hidden="1"/>
    </xf>
    <xf numFmtId="0" fontId="30" fillId="0" borderId="0" xfId="0" applyFont="1" applyAlignment="1" applyProtection="1">
      <alignment vertical="top"/>
      <protection hidden="1"/>
    </xf>
    <xf numFmtId="0" fontId="14" fillId="0" borderId="0" xfId="0" applyFont="1" applyAlignment="1" applyProtection="1">
      <alignment horizontal="center" vertical="top" wrapText="1"/>
      <protection hidden="1"/>
    </xf>
    <xf numFmtId="0" fontId="30" fillId="0" borderId="0" xfId="0" applyFont="1" applyAlignment="1" applyProtection="1">
      <alignment horizontal="left" vertical="top"/>
      <protection hidden="1"/>
    </xf>
    <xf numFmtId="10" fontId="30" fillId="0" borderId="0" xfId="0" applyNumberFormat="1" applyFont="1" applyAlignment="1" applyProtection="1">
      <alignment horizontal="center" vertical="top"/>
      <protection hidden="1"/>
    </xf>
    <xf numFmtId="0" fontId="24" fillId="0" borderId="0" xfId="0" applyFont="1" applyAlignment="1" applyProtection="1">
      <alignment vertical="top"/>
      <protection hidden="1"/>
    </xf>
    <xf numFmtId="0" fontId="14" fillId="0" borderId="0" xfId="36" applyNumberFormat="1" applyFont="1" applyFill="1" applyBorder="1" applyAlignment="1" applyProtection="1">
      <alignment horizontal="left" vertical="top"/>
      <protection hidden="1"/>
    </xf>
    <xf numFmtId="0" fontId="24" fillId="0" borderId="0" xfId="36" applyNumberFormat="1" applyFont="1" applyFill="1" applyBorder="1" applyAlignment="1" applyProtection="1">
      <alignment horizontal="center" vertical="top" wrapText="1"/>
      <protection hidden="1"/>
    </xf>
    <xf numFmtId="0" fontId="14" fillId="0" borderId="0" xfId="0" applyFont="1" applyAlignment="1" applyProtection="1">
      <alignment horizontal="center" vertical="top"/>
      <protection hidden="1"/>
    </xf>
    <xf numFmtId="0" fontId="24" fillId="0" borderId="0" xfId="0" applyFont="1" applyAlignment="1" applyProtection="1">
      <alignment horizontal="center" vertical="top"/>
      <protection hidden="1"/>
    </xf>
    <xf numFmtId="166" fontId="14" fillId="0" borderId="12" xfId="0" applyNumberFormat="1" applyFont="1" applyBorder="1" applyAlignment="1" applyProtection="1">
      <alignment horizontal="center" vertical="top"/>
      <protection hidden="1"/>
    </xf>
    <xf numFmtId="0" fontId="14" fillId="0" borderId="0" xfId="0" applyFont="1" applyAlignment="1" applyProtection="1">
      <alignment vertical="top"/>
      <protection hidden="1"/>
    </xf>
    <xf numFmtId="14" fontId="0" fillId="0" borderId="0" xfId="0" applyNumberFormat="1" applyAlignment="1" applyProtection="1">
      <alignment horizontal="left" vertical="top"/>
      <protection hidden="1"/>
    </xf>
    <xf numFmtId="0" fontId="0" fillId="0" borderId="0" xfId="0" applyAlignment="1" applyProtection="1">
      <alignment horizontal="center" vertical="top"/>
      <protection hidden="1"/>
    </xf>
    <xf numFmtId="0" fontId="14" fillId="0" borderId="0" xfId="0" applyFont="1" applyAlignment="1" applyProtection="1">
      <alignment horizontal="right" vertical="top"/>
      <protection hidden="1"/>
    </xf>
    <xf numFmtId="2" fontId="30" fillId="0" borderId="0" xfId="0" applyNumberFormat="1" applyFont="1" applyAlignment="1" applyProtection="1">
      <alignment vertical="top"/>
      <protection hidden="1"/>
    </xf>
    <xf numFmtId="0" fontId="0" fillId="0" borderId="0" xfId="0" applyAlignment="1" applyProtection="1">
      <alignment vertical="top"/>
      <protection hidden="1"/>
    </xf>
    <xf numFmtId="0" fontId="0" fillId="0" borderId="4" xfId="0" applyBorder="1" applyAlignment="1" applyProtection="1">
      <alignment horizontal="right" vertical="top"/>
      <protection hidden="1"/>
    </xf>
    <xf numFmtId="0" fontId="0" fillId="0" borderId="12" xfId="0" applyBorder="1" applyAlignment="1" applyProtection="1">
      <alignment horizontal="center" vertical="top" wrapText="1"/>
      <protection hidden="1"/>
    </xf>
    <xf numFmtId="0" fontId="0" fillId="0" borderId="12" xfId="0" applyBorder="1" applyAlignment="1" applyProtection="1">
      <alignment horizontal="center" vertical="top"/>
      <protection hidden="1"/>
    </xf>
    <xf numFmtId="0" fontId="0" fillId="0" borderId="0" xfId="0" applyAlignment="1" applyProtection="1">
      <alignment horizontal="left" vertical="top"/>
      <protection hidden="1"/>
    </xf>
    <xf numFmtId="10" fontId="0" fillId="0" borderId="0" xfId="0" applyNumberFormat="1" applyAlignment="1" applyProtection="1">
      <alignment horizontal="center" vertical="top"/>
      <protection hidden="1"/>
    </xf>
    <xf numFmtId="0" fontId="14" fillId="0" borderId="0" xfId="36" applyNumberFormat="1" applyFont="1" applyFill="1" applyBorder="1" applyAlignment="1" applyProtection="1">
      <alignment horizontal="center" vertical="top" wrapText="1"/>
      <protection hidden="1"/>
    </xf>
    <xf numFmtId="0" fontId="0" fillId="0" borderId="0" xfId="0" applyAlignment="1" applyProtection="1">
      <alignment horizontal="justify" vertical="top"/>
      <protection hidden="1"/>
    </xf>
    <xf numFmtId="0" fontId="0" fillId="0" borderId="0" xfId="0" applyAlignment="1" applyProtection="1">
      <alignment horizontal="right" vertical="top"/>
      <protection hidden="1"/>
    </xf>
    <xf numFmtId="0" fontId="0" fillId="0" borderId="0" xfId="36" applyNumberFormat="1" applyFont="1" applyFill="1" applyBorder="1" applyProtection="1">
      <alignment vertical="top"/>
      <protection hidden="1"/>
    </xf>
    <xf numFmtId="0" fontId="0" fillId="0" borderId="0" xfId="36" applyNumberFormat="1" applyFont="1" applyFill="1" applyBorder="1" applyAlignment="1" applyProtection="1">
      <alignment vertical="top" wrapText="1"/>
      <protection hidden="1"/>
    </xf>
    <xf numFmtId="0" fontId="0" fillId="0" borderId="0" xfId="36" applyNumberFormat="1" applyFont="1" applyFill="1" applyBorder="1" applyAlignment="1" applyProtection="1">
      <alignment horizontal="right" vertical="top"/>
      <protection hidden="1"/>
    </xf>
    <xf numFmtId="0" fontId="0" fillId="0" borderId="0" xfId="40" applyFont="1" applyAlignment="1" applyProtection="1">
      <alignment vertical="top"/>
      <protection hidden="1"/>
    </xf>
    <xf numFmtId="0" fontId="0" fillId="0" borderId="0" xfId="40" applyFont="1" applyAlignment="1" applyProtection="1">
      <alignment horizontal="right" vertical="top"/>
      <protection hidden="1"/>
    </xf>
    <xf numFmtId="0" fontId="0" fillId="0" borderId="0" xfId="36" applyNumberFormat="1" applyFont="1" applyFill="1" applyBorder="1" applyAlignment="1" applyProtection="1">
      <alignment horizontal="center" vertical="top"/>
      <protection hidden="1"/>
    </xf>
    <xf numFmtId="0" fontId="0" fillId="0" borderId="0" xfId="0" applyAlignment="1" applyProtection="1">
      <alignment horizontal="left" vertical="top" wrapText="1"/>
      <protection hidden="1"/>
    </xf>
    <xf numFmtId="49" fontId="75" fillId="0" borderId="12" xfId="0" applyNumberFormat="1" applyFont="1" applyBorder="1" applyAlignment="1">
      <alignment horizontal="center" vertical="top"/>
    </xf>
    <xf numFmtId="0" fontId="14" fillId="0" borderId="0" xfId="36" applyNumberFormat="1" applyFont="1" applyFill="1" applyBorder="1" applyAlignment="1" applyProtection="1">
      <alignment horizontal="center" vertical="top"/>
      <protection hidden="1"/>
    </xf>
    <xf numFmtId="0" fontId="0" fillId="0" borderId="0" xfId="40" applyFont="1" applyAlignment="1" applyProtection="1">
      <alignment horizontal="center" vertical="top"/>
      <protection hidden="1"/>
    </xf>
    <xf numFmtId="0" fontId="0" fillId="0" borderId="0" xfId="34" applyFont="1" applyAlignment="1" applyProtection="1">
      <alignment horizontal="right" vertical="top"/>
      <protection hidden="1"/>
    </xf>
    <xf numFmtId="0" fontId="14" fillId="0" borderId="0" xfId="40" applyFont="1" applyAlignment="1" applyProtection="1">
      <alignment horizontal="right" vertical="top"/>
      <protection hidden="1"/>
    </xf>
    <xf numFmtId="176" fontId="0" fillId="0" borderId="0" xfId="0" applyNumberFormat="1" applyAlignment="1" applyProtection="1">
      <alignment horizontal="right" vertical="top"/>
      <protection hidden="1"/>
    </xf>
    <xf numFmtId="0" fontId="14" fillId="0" borderId="0" xfId="40" applyFont="1" applyAlignment="1" applyProtection="1">
      <alignment vertical="top" wrapText="1"/>
      <protection hidden="1"/>
    </xf>
    <xf numFmtId="0" fontId="0" fillId="10" borderId="0" xfId="0" applyFill="1" applyAlignment="1" applyProtection="1">
      <alignment vertical="top"/>
      <protection hidden="1"/>
    </xf>
    <xf numFmtId="0" fontId="5" fillId="0" borderId="4" xfId="0" applyFont="1" applyBorder="1" applyAlignment="1" applyProtection="1">
      <alignment horizontal="right" vertical="top"/>
      <protection hidden="1"/>
    </xf>
    <xf numFmtId="0" fontId="4" fillId="0" borderId="0" xfId="0" applyFont="1" applyAlignment="1" applyProtection="1">
      <alignment horizontal="right" vertical="top"/>
      <protection hidden="1"/>
    </xf>
    <xf numFmtId="0" fontId="4" fillId="0" borderId="0" xfId="36" applyNumberFormat="1" applyFont="1" applyFill="1" applyBorder="1" applyAlignment="1" applyProtection="1">
      <alignment horizontal="right" vertical="top"/>
      <protection hidden="1"/>
    </xf>
    <xf numFmtId="0" fontId="4" fillId="0" borderId="0" xfId="40" applyFont="1" applyAlignment="1" applyProtection="1">
      <alignment horizontal="right" vertical="top"/>
      <protection hidden="1"/>
    </xf>
    <xf numFmtId="0" fontId="4" fillId="0" borderId="0" xfId="34" applyFont="1" applyAlignment="1" applyProtection="1">
      <alignment horizontal="right" vertical="top"/>
      <protection hidden="1"/>
    </xf>
    <xf numFmtId="0" fontId="5" fillId="0" borderId="0" xfId="40" applyFont="1" applyAlignment="1" applyProtection="1">
      <alignment horizontal="right" vertical="top"/>
      <protection hidden="1"/>
    </xf>
    <xf numFmtId="0" fontId="18" fillId="0" borderId="0" xfId="0" applyFont="1" applyAlignment="1">
      <alignment horizontal="center" vertical="top"/>
    </xf>
    <xf numFmtId="0" fontId="3" fillId="0" borderId="0" xfId="0" applyFont="1" applyAlignment="1">
      <alignment vertical="top" wrapText="1"/>
    </xf>
    <xf numFmtId="0" fontId="18" fillId="0" borderId="0" xfId="0" applyFont="1" applyAlignment="1">
      <alignment horizontal="justify" vertical="top" wrapText="1"/>
    </xf>
    <xf numFmtId="0" fontId="18" fillId="0" borderId="0" xfId="0" applyFont="1" applyAlignment="1">
      <alignment horizontal="center" vertical="top" wrapText="1"/>
    </xf>
    <xf numFmtId="0" fontId="58" fillId="0" borderId="0" xfId="0" applyFont="1" applyAlignment="1">
      <alignment horizontal="justify" vertical="top" wrapText="1"/>
    </xf>
    <xf numFmtId="0" fontId="3" fillId="0" borderId="0" xfId="0" applyFont="1" applyAlignment="1">
      <alignment horizontal="center" vertical="top" wrapText="1"/>
    </xf>
    <xf numFmtId="0" fontId="18" fillId="0" borderId="0" xfId="0" applyFont="1" applyAlignment="1">
      <alignment vertical="top" wrapText="1"/>
    </xf>
    <xf numFmtId="0" fontId="52" fillId="0" borderId="0" xfId="0" applyFont="1" applyAlignment="1">
      <alignment horizontal="justify" vertical="top" wrapText="1"/>
    </xf>
    <xf numFmtId="0" fontId="59" fillId="0" borderId="0" xfId="0" applyFont="1" applyAlignment="1">
      <alignment horizontal="justify" vertical="top" wrapText="1"/>
    </xf>
    <xf numFmtId="0" fontId="18" fillId="0" borderId="0" xfId="0" applyFont="1" applyAlignment="1">
      <alignment vertical="top"/>
    </xf>
    <xf numFmtId="0" fontId="18" fillId="11" borderId="0" xfId="0" applyFont="1" applyFill="1" applyAlignment="1">
      <alignment horizontal="center" vertical="top" wrapText="1"/>
    </xf>
    <xf numFmtId="0" fontId="3" fillId="11" borderId="0" xfId="0" applyFont="1" applyFill="1" applyAlignment="1">
      <alignment horizontal="justify" vertical="top" wrapText="1"/>
    </xf>
    <xf numFmtId="0" fontId="18" fillId="11" borderId="0" xfId="0" applyFont="1" applyFill="1" applyAlignment="1">
      <alignment horizontal="justify" vertical="top" wrapText="1"/>
    </xf>
    <xf numFmtId="0" fontId="18" fillId="11" borderId="12" xfId="0" applyFont="1" applyFill="1" applyBorder="1" applyAlignment="1">
      <alignment horizontal="center" vertical="top"/>
    </xf>
    <xf numFmtId="177" fontId="0" fillId="0" borderId="0" xfId="0" applyNumberFormat="1" applyAlignment="1" applyProtection="1">
      <alignment vertical="top"/>
      <protection hidden="1"/>
    </xf>
    <xf numFmtId="0" fontId="5" fillId="0" borderId="12" xfId="0" applyFont="1" applyBorder="1" applyAlignment="1" applyProtection="1">
      <alignment horizontal="right" vertical="top"/>
      <protection hidden="1"/>
    </xf>
    <xf numFmtId="181" fontId="18" fillId="11" borderId="12" xfId="0" applyNumberFormat="1" applyFont="1" applyFill="1" applyBorder="1" applyAlignment="1">
      <alignment horizontal="center" vertical="top" wrapText="1"/>
    </xf>
    <xf numFmtId="181" fontId="18" fillId="0" borderId="0" xfId="0" applyNumberFormat="1" applyFont="1" applyAlignment="1">
      <alignment horizontal="center" vertical="top" wrapText="1"/>
    </xf>
    <xf numFmtId="1" fontId="18" fillId="0" borderId="0" xfId="0" applyNumberFormat="1" applyFont="1" applyAlignment="1">
      <alignment horizontal="center" vertical="top" wrapText="1"/>
    </xf>
    <xf numFmtId="0" fontId="58" fillId="0" borderId="0" xfId="0" applyFont="1" applyAlignment="1">
      <alignment horizontal="center" vertical="top"/>
    </xf>
    <xf numFmtId="1" fontId="58" fillId="0" borderId="0" xfId="0" applyNumberFormat="1" applyFont="1" applyAlignment="1">
      <alignment vertical="top" wrapText="1"/>
    </xf>
    <xf numFmtId="0" fontId="18" fillId="0" borderId="0" xfId="0" applyFont="1" applyAlignment="1">
      <alignment horizontal="left" vertical="top" wrapText="1"/>
    </xf>
    <xf numFmtId="1" fontId="58" fillId="5" borderId="0" xfId="0" applyNumberFormat="1" applyFont="1" applyFill="1" applyAlignment="1">
      <alignment vertical="top" wrapText="1"/>
    </xf>
    <xf numFmtId="0" fontId="62" fillId="12" borderId="0" xfId="0" applyFont="1" applyFill="1" applyAlignment="1" applyProtection="1">
      <alignment vertical="top"/>
      <protection hidden="1"/>
    </xf>
    <xf numFmtId="0" fontId="76" fillId="0" borderId="12" xfId="0" applyFont="1" applyBorder="1" applyAlignment="1">
      <alignment horizontal="center" vertical="top"/>
    </xf>
    <xf numFmtId="0" fontId="62" fillId="0" borderId="0" xfId="0" applyFont="1" applyAlignment="1">
      <alignment vertical="top"/>
    </xf>
    <xf numFmtId="4" fontId="14" fillId="0" borderId="12" xfId="39" applyNumberFormat="1" applyFont="1" applyBorder="1" applyAlignment="1" applyProtection="1">
      <alignment horizontal="right" vertical="center"/>
      <protection hidden="1"/>
    </xf>
    <xf numFmtId="0" fontId="18" fillId="0" borderId="12" xfId="0" applyFont="1" applyBorder="1" applyAlignment="1">
      <alignment horizontal="center" vertical="top"/>
    </xf>
    <xf numFmtId="0" fontId="14" fillId="0" borderId="0" xfId="40" applyFont="1" applyAlignment="1" applyProtection="1">
      <alignment horizontal="center" vertical="top" wrapText="1"/>
      <protection hidden="1"/>
    </xf>
    <xf numFmtId="14" fontId="0" fillId="0" borderId="0" xfId="0" applyNumberFormat="1" applyAlignment="1" applyProtection="1">
      <alignment horizontal="center" vertical="top"/>
      <protection hidden="1"/>
    </xf>
    <xf numFmtId="2" fontId="64" fillId="12" borderId="12" xfId="0" applyNumberFormat="1" applyFont="1" applyFill="1" applyBorder="1" applyAlignment="1">
      <alignment horizontal="right" vertical="top"/>
    </xf>
    <xf numFmtId="183" fontId="14" fillId="0" borderId="12" xfId="0" applyNumberFormat="1" applyFont="1" applyBorder="1" applyAlignment="1">
      <alignment horizontal="center" vertical="center" wrapText="1"/>
    </xf>
    <xf numFmtId="2" fontId="77" fillId="0" borderId="12" xfId="0" applyNumberFormat="1" applyFont="1" applyBorder="1" applyAlignment="1">
      <alignment horizontal="center" vertical="center"/>
    </xf>
    <xf numFmtId="0" fontId="77" fillId="0" borderId="12" xfId="0" applyFont="1" applyBorder="1" applyAlignment="1">
      <alignment horizontal="center" vertical="top" wrapText="1"/>
    </xf>
    <xf numFmtId="49" fontId="17" fillId="0" borderId="12" xfId="0" applyNumberFormat="1" applyFont="1" applyBorder="1" applyAlignment="1">
      <alignment horizontal="center" vertical="center"/>
    </xf>
    <xf numFmtId="0" fontId="15" fillId="11" borderId="0" xfId="36" applyNumberFormat="1" applyFill="1" applyBorder="1" applyProtection="1">
      <alignment vertical="top"/>
      <protection hidden="1"/>
    </xf>
    <xf numFmtId="0" fontId="65" fillId="11" borderId="0" xfId="36" applyNumberFormat="1" applyFont="1" applyFill="1" applyBorder="1" applyAlignment="1" applyProtection="1">
      <alignment horizontal="center" vertical="top" wrapText="1"/>
      <protection hidden="1"/>
    </xf>
    <xf numFmtId="0" fontId="4" fillId="11" borderId="0" xfId="36" applyNumberFormat="1" applyFont="1" applyFill="1" applyBorder="1" applyAlignment="1" applyProtection="1">
      <alignment horizontal="right" vertical="top"/>
      <protection hidden="1"/>
    </xf>
    <xf numFmtId="0" fontId="0" fillId="11" borderId="0" xfId="0" applyFill="1" applyAlignment="1" applyProtection="1">
      <alignment vertical="top"/>
      <protection hidden="1"/>
    </xf>
    <xf numFmtId="0" fontId="0" fillId="11" borderId="0" xfId="0" applyFill="1" applyAlignment="1" applyProtection="1">
      <alignment horizontal="left" vertical="top"/>
      <protection hidden="1"/>
    </xf>
    <xf numFmtId="10" fontId="0" fillId="11" borderId="0" xfId="0" applyNumberFormat="1" applyFill="1" applyAlignment="1" applyProtection="1">
      <alignment horizontal="center" vertical="top"/>
      <protection hidden="1"/>
    </xf>
    <xf numFmtId="0" fontId="18" fillId="11" borderId="12" xfId="0" applyFont="1" applyFill="1" applyBorder="1" applyAlignment="1">
      <alignment vertical="top" wrapText="1"/>
    </xf>
    <xf numFmtId="0" fontId="33" fillId="0" borderId="12" xfId="0" applyFont="1" applyBorder="1" applyAlignment="1">
      <alignment horizontal="center" vertical="center" wrapText="1"/>
    </xf>
    <xf numFmtId="3" fontId="60" fillId="12" borderId="12" xfId="0" applyNumberFormat="1" applyFont="1" applyFill="1" applyBorder="1" applyAlignment="1">
      <alignment horizontal="right" vertical="top" wrapText="1"/>
    </xf>
    <xf numFmtId="0" fontId="66" fillId="12" borderId="12" xfId="0" applyFont="1" applyFill="1" applyBorder="1" applyAlignment="1">
      <alignment horizontal="left" vertical="top" wrapText="1"/>
    </xf>
    <xf numFmtId="2" fontId="62" fillId="12" borderId="0" xfId="0" applyNumberFormat="1" applyFont="1" applyFill="1" applyAlignment="1" applyProtection="1">
      <alignment vertical="top"/>
      <protection hidden="1"/>
    </xf>
    <xf numFmtId="2" fontId="17" fillId="12" borderId="12" xfId="0" applyNumberFormat="1" applyFont="1" applyFill="1" applyBorder="1" applyAlignment="1">
      <alignment horizontal="center" vertical="center" wrapText="1"/>
    </xf>
    <xf numFmtId="0" fontId="0" fillId="0" borderId="12" xfId="0" applyBorder="1" applyAlignment="1">
      <alignment horizontal="center" vertical="center" wrapText="1"/>
    </xf>
    <xf numFmtId="0" fontId="78" fillId="0" borderId="12" xfId="0" applyFont="1" applyBorder="1" applyAlignment="1">
      <alignment horizontal="center" vertical="center" wrapText="1"/>
    </xf>
    <xf numFmtId="0" fontId="5" fillId="0" borderId="12" xfId="0" applyFont="1" applyBorder="1" applyAlignment="1" applyProtection="1">
      <alignment horizontal="center" vertical="top" wrapText="1"/>
      <protection hidden="1"/>
    </xf>
    <xf numFmtId="0" fontId="14" fillId="0" borderId="12" xfId="0" applyFont="1" applyBorder="1" applyAlignment="1">
      <alignment vertical="center" wrapText="1"/>
    </xf>
    <xf numFmtId="0" fontId="74" fillId="0" borderId="12" xfId="0" applyFont="1" applyBorder="1" applyAlignment="1">
      <alignment horizontal="center" vertical="center" wrapText="1"/>
    </xf>
    <xf numFmtId="0" fontId="0" fillId="0" borderId="0" xfId="36" applyNumberFormat="1" applyFont="1" applyFill="1" applyBorder="1" applyAlignment="1" applyProtection="1">
      <alignment horizontal="center" vertical="center"/>
      <protection hidden="1"/>
    </xf>
    <xf numFmtId="0" fontId="0" fillId="0" borderId="12" xfId="0" applyBorder="1" applyAlignment="1">
      <alignment horizontal="center" vertical="center"/>
    </xf>
    <xf numFmtId="0" fontId="71" fillId="0" borderId="12" xfId="0" applyFont="1" applyBorder="1" applyAlignment="1">
      <alignment horizontal="center" vertical="center"/>
    </xf>
    <xf numFmtId="169" fontId="79" fillId="12" borderId="12" xfId="32" applyNumberFormat="1" applyFont="1" applyFill="1" applyBorder="1" applyAlignment="1">
      <alignment horizontal="center" vertical="center" wrapText="1"/>
    </xf>
    <xf numFmtId="0" fontId="0" fillId="0" borderId="4" xfId="0" applyBorder="1" applyAlignment="1" applyProtection="1">
      <alignment horizontal="center" vertical="center"/>
      <protection hidden="1"/>
    </xf>
    <xf numFmtId="0" fontId="15" fillId="0" borderId="0" xfId="40" applyAlignment="1" applyProtection="1">
      <alignment horizontal="center" vertical="center" wrapText="1"/>
      <protection hidden="1"/>
    </xf>
    <xf numFmtId="184" fontId="14" fillId="0" borderId="12" xfId="0" applyNumberFormat="1" applyFont="1" applyBorder="1" applyAlignment="1" applyProtection="1">
      <alignment horizontal="center" vertical="top"/>
      <protection hidden="1"/>
    </xf>
    <xf numFmtId="164" fontId="4" fillId="0" borderId="12" xfId="0" applyNumberFormat="1" applyFont="1" applyBorder="1" applyAlignment="1" applyProtection="1">
      <alignment horizontal="right" vertical="top"/>
      <protection hidden="1"/>
    </xf>
    <xf numFmtId="49" fontId="25" fillId="0" borderId="12" xfId="0" applyNumberFormat="1" applyFont="1" applyBorder="1" applyAlignment="1">
      <alignment horizontal="center" vertical="center"/>
    </xf>
    <xf numFmtId="182" fontId="73" fillId="0" borderId="12" xfId="0" applyNumberFormat="1" applyFont="1" applyBorder="1" applyAlignment="1">
      <alignment horizontal="left" vertical="top" wrapText="1"/>
    </xf>
    <xf numFmtId="169" fontId="73" fillId="0" borderId="12" xfId="0" applyNumberFormat="1" applyFont="1" applyBorder="1" applyAlignment="1">
      <alignment horizontal="center" vertical="top" wrapText="1"/>
    </xf>
    <xf numFmtId="0" fontId="67" fillId="0" borderId="12" xfId="30" applyFont="1" applyBorder="1" applyAlignment="1">
      <alignment horizontal="center" vertical="center" wrapText="1"/>
    </xf>
    <xf numFmtId="2" fontId="80" fillId="0" borderId="12" xfId="0" applyNumberFormat="1" applyFont="1" applyBorder="1" applyAlignment="1">
      <alignment horizontal="center" vertical="center"/>
    </xf>
    <xf numFmtId="0" fontId="80" fillId="0" borderId="12" xfId="0" applyFont="1" applyBorder="1"/>
    <xf numFmtId="0" fontId="81" fillId="0" borderId="12" xfId="30" applyFont="1" applyBorder="1" applyAlignment="1">
      <alignment horizontal="left" vertical="center" wrapText="1"/>
    </xf>
    <xf numFmtId="0" fontId="0" fillId="0" borderId="4" xfId="0" applyBorder="1" applyAlignment="1" applyProtection="1">
      <alignment horizontal="left" vertical="top" wrapText="1"/>
      <protection hidden="1"/>
    </xf>
    <xf numFmtId="0" fontId="0" fillId="0" borderId="0" xfId="40" applyFont="1" applyAlignment="1" applyProtection="1">
      <alignment vertical="top" wrapText="1"/>
      <protection hidden="1"/>
    </xf>
    <xf numFmtId="0" fontId="0" fillId="0" borderId="0" xfId="0" applyAlignment="1" applyProtection="1">
      <alignment horizontal="center" vertical="top" wrapText="1"/>
      <protection hidden="1"/>
    </xf>
    <xf numFmtId="0" fontId="50" fillId="12" borderId="12" xfId="0" applyFont="1" applyFill="1" applyBorder="1" applyAlignment="1" applyProtection="1">
      <alignment horizontal="left" vertical="top" wrapText="1"/>
      <protection hidden="1"/>
    </xf>
    <xf numFmtId="176" fontId="14" fillId="0" borderId="0" xfId="0" applyNumberFormat="1" applyFont="1" applyAlignment="1" applyProtection="1">
      <alignment horizontal="justify" vertical="top" wrapText="1"/>
      <protection hidden="1"/>
    </xf>
    <xf numFmtId="0" fontId="0" fillId="0" borderId="0" xfId="0" applyAlignment="1" applyProtection="1">
      <alignment horizontal="justify" vertical="top" wrapText="1"/>
      <protection hidden="1"/>
    </xf>
    <xf numFmtId="1" fontId="82" fillId="0" borderId="12" xfId="0" applyNumberFormat="1" applyFont="1" applyBorder="1" applyAlignment="1">
      <alignment horizontal="center" vertical="center" wrapText="1"/>
    </xf>
    <xf numFmtId="2" fontId="68" fillId="12" borderId="12" xfId="0" applyNumberFormat="1" applyFont="1" applyFill="1" applyBorder="1" applyAlignment="1">
      <alignment horizontal="right" vertical="top"/>
    </xf>
    <xf numFmtId="2" fontId="4" fillId="2" borderId="12" xfId="36" applyNumberFormat="1" applyFont="1" applyFill="1" applyBorder="1" applyAlignment="1" applyProtection="1">
      <alignment horizontal="center" vertical="center"/>
      <protection locked="0" hidden="1"/>
    </xf>
    <xf numFmtId="0" fontId="4" fillId="2" borderId="12" xfId="36" applyFont="1" applyFill="1" applyBorder="1" applyAlignment="1" applyProtection="1">
      <alignment horizontal="center" vertical="center"/>
      <protection locked="0" hidden="1"/>
    </xf>
    <xf numFmtId="0" fontId="85" fillId="0" borderId="12" xfId="0" applyFont="1" applyBorder="1" applyAlignment="1" applyProtection="1">
      <alignment horizontal="center" vertical="center" wrapText="1"/>
      <protection hidden="1"/>
    </xf>
    <xf numFmtId="49" fontId="0" fillId="0" borderId="12" xfId="30" applyNumberFormat="1" applyFont="1" applyBorder="1" applyAlignment="1">
      <alignment horizontal="center" vertical="top"/>
    </xf>
    <xf numFmtId="2" fontId="0" fillId="0" borderId="12" xfId="0" applyNumberFormat="1" applyBorder="1" applyAlignment="1">
      <alignment horizontal="justify" vertical="top" wrapText="1"/>
    </xf>
    <xf numFmtId="2" fontId="0" fillId="0" borderId="12" xfId="0" applyNumberFormat="1" applyBorder="1" applyAlignment="1">
      <alignment horizontal="center" vertical="center" wrapText="1"/>
    </xf>
    <xf numFmtId="0" fontId="83" fillId="0" borderId="9" xfId="0" applyFont="1" applyBorder="1" applyAlignment="1">
      <alignment vertical="center" wrapText="1"/>
    </xf>
    <xf numFmtId="0" fontId="83" fillId="0" borderId="10" xfId="0" applyFont="1" applyBorder="1" applyAlignment="1">
      <alignment vertical="center" wrapText="1"/>
    </xf>
    <xf numFmtId="0" fontId="14" fillId="0" borderId="9" xfId="0" applyFont="1" applyBorder="1" applyAlignment="1" applyProtection="1">
      <alignment horizontal="center" vertical="top"/>
      <protection hidden="1"/>
    </xf>
    <xf numFmtId="1" fontId="14" fillId="0" borderId="12" xfId="0" applyNumberFormat="1" applyFont="1" applyBorder="1" applyAlignment="1" applyProtection="1">
      <alignment horizontal="center" vertical="top" wrapText="1"/>
      <protection hidden="1"/>
    </xf>
    <xf numFmtId="4" fontId="4" fillId="2" borderId="12" xfId="36" applyNumberFormat="1" applyFont="1" applyFill="1" applyBorder="1" applyAlignment="1" applyProtection="1">
      <alignment horizontal="center" vertical="top"/>
      <protection locked="0" hidden="1"/>
    </xf>
    <xf numFmtId="1" fontId="4" fillId="2" borderId="12" xfId="36" applyNumberFormat="1" applyFont="1" applyFill="1" applyBorder="1" applyAlignment="1" applyProtection="1">
      <alignment horizontal="center" vertical="top"/>
      <protection locked="0" hidden="1"/>
    </xf>
    <xf numFmtId="0" fontId="4" fillId="2" borderId="12" xfId="36" applyFont="1" applyFill="1" applyBorder="1" applyAlignment="1" applyProtection="1">
      <alignment horizontal="center" vertical="top"/>
      <protection locked="0" hidden="1"/>
    </xf>
    <xf numFmtId="0" fontId="62" fillId="0" borderId="12" xfId="0" applyFont="1" applyBorder="1" applyAlignment="1">
      <alignment horizontal="center" vertical="top" wrapText="1"/>
    </xf>
    <xf numFmtId="0" fontId="86" fillId="0" borderId="12" xfId="0" applyFont="1" applyBorder="1" applyAlignment="1">
      <alignment horizontal="center" vertical="top" wrapText="1"/>
    </xf>
    <xf numFmtId="0" fontId="84" fillId="0" borderId="12" xfId="0" applyFont="1" applyBorder="1" applyAlignment="1" applyProtection="1">
      <alignment horizontal="center" vertical="top" wrapText="1"/>
      <protection hidden="1"/>
    </xf>
    <xf numFmtId="2" fontId="89" fillId="2" borderId="12" xfId="36" applyNumberFormat="1" applyFont="1" applyFill="1" applyBorder="1" applyAlignment="1" applyProtection="1">
      <alignment horizontal="center" vertical="center"/>
      <protection locked="0" hidden="1"/>
    </xf>
    <xf numFmtId="0" fontId="84" fillId="0" borderId="12" xfId="0" applyFont="1" applyBorder="1" applyAlignment="1" applyProtection="1">
      <alignment horizontal="left" vertical="center" wrapText="1"/>
      <protection hidden="1"/>
    </xf>
    <xf numFmtId="0" fontId="84" fillId="0" borderId="12" xfId="0" applyFont="1" applyBorder="1" applyAlignment="1">
      <alignment vertical="top" wrapText="1"/>
    </xf>
    <xf numFmtId="0" fontId="90" fillId="0" borderId="12" xfId="0" applyFont="1" applyBorder="1" applyAlignment="1">
      <alignment horizontal="center" vertical="center"/>
    </xf>
    <xf numFmtId="2" fontId="91" fillId="2" borderId="12" xfId="36" applyNumberFormat="1" applyFont="1" applyFill="1" applyBorder="1" applyAlignment="1" applyProtection="1">
      <alignment horizontal="center" vertical="center"/>
      <protection locked="0" hidden="1"/>
    </xf>
    <xf numFmtId="0" fontId="91" fillId="2" borderId="12" xfId="36" applyFont="1" applyFill="1" applyBorder="1" applyAlignment="1" applyProtection="1">
      <alignment horizontal="center" vertical="center"/>
      <protection locked="0" hidden="1"/>
    </xf>
    <xf numFmtId="0" fontId="0" fillId="13" borderId="12" xfId="0" applyFill="1" applyBorder="1" applyAlignment="1" applyProtection="1">
      <alignment horizontal="center" vertical="center" wrapText="1"/>
      <protection hidden="1"/>
    </xf>
    <xf numFmtId="0" fontId="58" fillId="13" borderId="12" xfId="0" applyFont="1" applyFill="1" applyBorder="1" applyAlignment="1">
      <alignment horizontal="center" vertical="top" wrapText="1"/>
    </xf>
    <xf numFmtId="0" fontId="58" fillId="13" borderId="12" xfId="0" applyFont="1" applyFill="1" applyBorder="1" applyAlignment="1">
      <alignment vertical="top" wrapText="1"/>
    </xf>
    <xf numFmtId="0" fontId="58" fillId="13" borderId="12" xfId="0" applyFont="1" applyFill="1" applyBorder="1" applyAlignment="1">
      <alignment horizontal="center" vertical="center" wrapText="1"/>
    </xf>
    <xf numFmtId="2" fontId="92" fillId="13" borderId="12" xfId="0" applyNumberFormat="1" applyFont="1" applyFill="1" applyBorder="1" applyAlignment="1">
      <alignment horizontal="center" vertical="center" wrapText="1"/>
    </xf>
    <xf numFmtId="0" fontId="52" fillId="13" borderId="12" xfId="0" applyFont="1" applyFill="1" applyBorder="1" applyAlignment="1">
      <alignment horizontal="center" vertical="center" wrapText="1"/>
    </xf>
    <xf numFmtId="1" fontId="92" fillId="13" borderId="12" xfId="0" applyNumberFormat="1" applyFont="1" applyFill="1" applyBorder="1" applyAlignment="1">
      <alignment horizontal="center" vertical="center" wrapText="1"/>
    </xf>
    <xf numFmtId="0" fontId="92" fillId="13" borderId="12" xfId="0" applyFont="1" applyFill="1" applyBorder="1" applyAlignment="1">
      <alignment horizontal="center" vertical="center" wrapText="1"/>
    </xf>
    <xf numFmtId="2" fontId="58" fillId="13" borderId="12" xfId="0" applyNumberFormat="1" applyFont="1" applyFill="1" applyBorder="1" applyAlignment="1">
      <alignment horizontal="center" vertical="top" wrapText="1"/>
    </xf>
    <xf numFmtId="185" fontId="58" fillId="13" borderId="12" xfId="0" applyNumberFormat="1" applyFont="1" applyFill="1" applyBorder="1" applyAlignment="1">
      <alignment horizontal="center" vertical="top" wrapText="1"/>
    </xf>
    <xf numFmtId="166" fontId="58" fillId="13" borderId="12" xfId="0" applyNumberFormat="1" applyFont="1" applyFill="1" applyBorder="1" applyAlignment="1">
      <alignment horizontal="center" vertical="top" wrapText="1"/>
    </xf>
    <xf numFmtId="49" fontId="58" fillId="13" borderId="12" xfId="0" applyNumberFormat="1" applyFont="1" applyFill="1" applyBorder="1" applyAlignment="1">
      <alignment horizontal="center" vertical="top" wrapText="1"/>
    </xf>
    <xf numFmtId="2" fontId="58" fillId="13" borderId="12" xfId="0" applyNumberFormat="1" applyFont="1" applyFill="1" applyBorder="1" applyAlignment="1">
      <alignment vertical="top" wrapText="1"/>
    </xf>
    <xf numFmtId="2" fontId="52" fillId="13" borderId="12" xfId="0" applyNumberFormat="1" applyFont="1" applyFill="1" applyBorder="1" applyAlignment="1">
      <alignment horizontal="center" vertical="center" wrapText="1"/>
    </xf>
    <xf numFmtId="49" fontId="88" fillId="13" borderId="12" xfId="30" applyNumberFormat="1" applyFont="1" applyFill="1" applyBorder="1" applyAlignment="1">
      <alignment horizontal="center" vertical="center" wrapText="1"/>
    </xf>
    <xf numFmtId="49" fontId="87" fillId="13" borderId="12" xfId="0" applyNumberFormat="1" applyFont="1" applyFill="1" applyBorder="1" applyAlignment="1">
      <alignment horizontal="center" vertical="center"/>
    </xf>
    <xf numFmtId="2" fontId="87" fillId="13" borderId="12" xfId="0" applyNumberFormat="1" applyFont="1" applyFill="1" applyBorder="1" applyAlignment="1">
      <alignment horizontal="left" vertical="center" wrapText="1"/>
    </xf>
    <xf numFmtId="2" fontId="87" fillId="13" borderId="12" xfId="0" applyNumberFormat="1" applyFont="1" applyFill="1" applyBorder="1" applyAlignment="1">
      <alignment horizontal="center" vertical="center"/>
    </xf>
    <xf numFmtId="0" fontId="87" fillId="13" borderId="12" xfId="0" applyFont="1" applyFill="1" applyBorder="1" applyAlignment="1">
      <alignment horizontal="center" vertical="center"/>
    </xf>
    <xf numFmtId="0" fontId="87" fillId="13" borderId="12" xfId="0" applyFont="1" applyFill="1" applyBorder="1" applyAlignment="1">
      <alignment horizontal="left" vertical="center" wrapText="1"/>
    </xf>
    <xf numFmtId="0" fontId="88" fillId="13" borderId="12" xfId="30" applyFont="1" applyFill="1" applyBorder="1" applyAlignment="1">
      <alignment horizontal="center" vertical="center" wrapText="1"/>
    </xf>
    <xf numFmtId="0" fontId="85" fillId="13" borderId="12" xfId="0" applyFont="1" applyFill="1" applyBorder="1" applyAlignment="1">
      <alignment horizontal="left" vertical="center" wrapText="1"/>
    </xf>
    <xf numFmtId="49" fontId="85" fillId="13" borderId="12" xfId="0" applyNumberFormat="1" applyFont="1" applyFill="1" applyBorder="1" applyAlignment="1">
      <alignment horizontal="center" vertical="center"/>
    </xf>
    <xf numFmtId="0" fontId="14" fillId="13" borderId="12" xfId="0" applyFont="1" applyFill="1" applyBorder="1" applyAlignment="1" applyProtection="1">
      <alignment horizontal="center" vertical="top" wrapText="1"/>
      <protection hidden="1"/>
    </xf>
    <xf numFmtId="185" fontId="14" fillId="13" borderId="12" xfId="0" applyNumberFormat="1" applyFont="1" applyFill="1" applyBorder="1" applyAlignment="1" applyProtection="1">
      <alignment horizontal="center" vertical="top" wrapText="1"/>
      <protection hidden="1"/>
    </xf>
    <xf numFmtId="0" fontId="0" fillId="0" borderId="34" xfId="0" applyBorder="1" applyAlignment="1" applyProtection="1">
      <alignment horizontal="left" vertical="center"/>
      <protection locked="0"/>
    </xf>
    <xf numFmtId="0" fontId="42" fillId="0" borderId="13" xfId="0" applyFont="1" applyBorder="1" applyAlignment="1" applyProtection="1">
      <alignment horizontal="left" vertical="center"/>
      <protection locked="0"/>
    </xf>
    <xf numFmtId="0" fontId="42" fillId="0" borderId="35" xfId="0" applyFont="1" applyBorder="1" applyAlignment="1" applyProtection="1">
      <alignment horizontal="left" vertical="center"/>
      <protection locked="0"/>
    </xf>
    <xf numFmtId="0" fontId="29" fillId="6" borderId="0" xfId="0" applyFont="1" applyFill="1" applyAlignment="1" applyProtection="1">
      <alignment horizontal="center" vertical="center"/>
      <protection hidden="1"/>
    </xf>
    <xf numFmtId="0" fontId="4" fillId="0" borderId="34" xfId="39" applyFont="1" applyBorder="1" applyAlignment="1" applyProtection="1">
      <alignment horizontal="justify" vertical="top" wrapText="1"/>
      <protection locked="0"/>
    </xf>
    <xf numFmtId="0" fontId="4" fillId="0" borderId="13" xfId="39" applyFont="1" applyBorder="1" applyAlignment="1" applyProtection="1">
      <alignment horizontal="justify" vertical="top" wrapText="1"/>
      <protection locked="0"/>
    </xf>
    <xf numFmtId="0" fontId="4" fillId="0" borderId="35" xfId="39" applyFont="1" applyBorder="1" applyAlignment="1" applyProtection="1">
      <alignment horizontal="justify" vertical="top" wrapText="1"/>
      <protection locked="0"/>
    </xf>
    <xf numFmtId="0" fontId="14" fillId="3" borderId="0" xfId="0" applyFont="1" applyFill="1" applyAlignment="1" applyProtection="1">
      <alignment horizontal="center" vertical="center"/>
      <protection hidden="1"/>
    </xf>
    <xf numFmtId="0" fontId="14" fillId="3" borderId="26" xfId="0" applyFont="1" applyFill="1" applyBorder="1" applyAlignment="1" applyProtection="1">
      <alignment horizontal="center" vertical="center"/>
      <protection hidden="1"/>
    </xf>
    <xf numFmtId="0" fontId="14" fillId="3" borderId="36" xfId="0" applyFont="1" applyFill="1" applyBorder="1" applyAlignment="1" applyProtection="1">
      <alignment horizontal="center" vertical="center"/>
      <protection hidden="1"/>
    </xf>
    <xf numFmtId="0" fontId="42" fillId="0" borderId="34" xfId="0" applyFont="1" applyBorder="1" applyAlignment="1" applyProtection="1">
      <alignment horizontal="left" vertical="center"/>
      <protection locked="0"/>
    </xf>
    <xf numFmtId="0" fontId="20" fillId="0" borderId="5" xfId="39" applyFont="1" applyBorder="1" applyAlignment="1" applyProtection="1">
      <alignment horizontal="right" vertical="center"/>
      <protection hidden="1"/>
    </xf>
    <xf numFmtId="0" fontId="20" fillId="0" borderId="0" xfId="39" applyFont="1" applyAlignment="1" applyProtection="1">
      <alignment horizontal="right" vertical="center"/>
      <protection hidden="1"/>
    </xf>
    <xf numFmtId="0" fontId="22" fillId="0" borderId="33" xfId="39" applyFont="1" applyBorder="1" applyAlignment="1" applyProtection="1">
      <alignment horizontal="right" vertical="center"/>
      <protection hidden="1"/>
    </xf>
    <xf numFmtId="0" fontId="22" fillId="0" borderId="4" xfId="39" applyFont="1" applyBorder="1" applyAlignment="1" applyProtection="1">
      <alignment horizontal="right" vertical="center"/>
      <protection hidden="1"/>
    </xf>
    <xf numFmtId="0" fontId="5" fillId="7" borderId="26" xfId="39" applyFont="1" applyFill="1" applyBorder="1" applyAlignment="1" applyProtection="1">
      <alignment horizontal="center" vertical="center"/>
      <protection hidden="1"/>
    </xf>
    <xf numFmtId="0" fontId="5" fillId="7" borderId="3" xfId="39" applyFont="1" applyFill="1" applyBorder="1" applyAlignment="1" applyProtection="1">
      <alignment horizontal="center" vertical="center"/>
      <protection hidden="1"/>
    </xf>
    <xf numFmtId="0" fontId="5" fillId="7" borderId="14" xfId="39" applyFont="1" applyFill="1" applyBorder="1" applyAlignment="1" applyProtection="1">
      <alignment horizontal="center" vertical="center"/>
      <protection hidden="1"/>
    </xf>
    <xf numFmtId="0" fontId="39" fillId="0" borderId="13" xfId="39" applyFont="1" applyBorder="1" applyAlignment="1" applyProtection="1">
      <alignment horizontal="justify" vertical="center"/>
      <protection hidden="1"/>
    </xf>
    <xf numFmtId="0" fontId="39" fillId="0" borderId="30" xfId="39" applyFont="1" applyBorder="1" applyAlignment="1" applyProtection="1">
      <alignment horizontal="justify" vertical="center"/>
      <protection hidden="1"/>
    </xf>
    <xf numFmtId="0" fontId="61" fillId="0" borderId="5" xfId="39" applyFont="1" applyBorder="1" applyAlignment="1" applyProtection="1">
      <alignment horizontal="center" vertical="center" wrapText="1"/>
      <protection hidden="1"/>
    </xf>
    <xf numFmtId="0" fontId="61" fillId="0" borderId="0" xfId="39" applyFont="1" applyAlignment="1" applyProtection="1">
      <alignment horizontal="center" vertical="center" wrapText="1"/>
      <protection hidden="1"/>
    </xf>
    <xf numFmtId="0" fontId="61" fillId="0" borderId="6" xfId="39" applyFont="1" applyBorder="1" applyAlignment="1" applyProtection="1">
      <alignment horizontal="center" vertical="center" wrapText="1"/>
      <protection hidden="1"/>
    </xf>
    <xf numFmtId="0" fontId="19" fillId="12" borderId="5" xfId="39" applyFont="1" applyFill="1" applyBorder="1" applyAlignment="1" applyProtection="1">
      <alignment horizontal="center" vertical="center" wrapText="1"/>
      <protection hidden="1"/>
    </xf>
    <xf numFmtId="0" fontId="19" fillId="12" borderId="0" xfId="39" applyFont="1" applyFill="1" applyAlignment="1" applyProtection="1">
      <alignment horizontal="center" vertical="center" wrapText="1"/>
      <protection hidden="1"/>
    </xf>
    <xf numFmtId="0" fontId="19" fillId="12" borderId="6" xfId="39" applyFont="1" applyFill="1" applyBorder="1" applyAlignment="1" applyProtection="1">
      <alignment horizontal="center" vertical="center" wrapText="1"/>
      <protection hidden="1"/>
    </xf>
    <xf numFmtId="0" fontId="1" fillId="0" borderId="5" xfId="39" applyBorder="1"/>
    <xf numFmtId="0" fontId="1" fillId="0" borderId="0" xfId="39"/>
    <xf numFmtId="0" fontId="1" fillId="0" borderId="6" xfId="39" applyBorder="1"/>
    <xf numFmtId="0" fontId="39" fillId="0" borderId="13" xfId="39" applyFont="1" applyBorder="1" applyAlignment="1" applyProtection="1">
      <alignment horizontal="justify"/>
      <protection hidden="1"/>
    </xf>
    <xf numFmtId="0" fontId="39" fillId="0" borderId="30" xfId="39" applyFont="1" applyBorder="1" applyAlignment="1" applyProtection="1">
      <alignment horizontal="justify"/>
      <protection hidden="1"/>
    </xf>
    <xf numFmtId="0" fontId="22" fillId="0" borderId="5" xfId="39" applyFont="1" applyBorder="1" applyAlignment="1" applyProtection="1">
      <alignment horizontal="right" vertical="center"/>
      <protection hidden="1"/>
    </xf>
    <xf numFmtId="0" fontId="22" fillId="0" borderId="0" xfId="39" applyFont="1" applyAlignment="1" applyProtection="1">
      <alignment horizontal="right" vertical="center"/>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24" fillId="6" borderId="0" xfId="35" applyFont="1" applyFill="1" applyAlignment="1" applyProtection="1">
      <alignment horizontal="center" vertical="center"/>
      <protection hidden="1"/>
    </xf>
    <xf numFmtId="0" fontId="37" fillId="0" borderId="4" xfId="35" applyFont="1" applyBorder="1" applyAlignment="1" applyProtection="1">
      <alignment horizontal="center" vertical="center" wrapText="1"/>
      <protection hidden="1"/>
    </xf>
    <xf numFmtId="0" fontId="14" fillId="0" borderId="3" xfId="35" applyFont="1" applyBorder="1" applyAlignment="1" applyProtection="1">
      <alignment horizontal="center" vertical="center"/>
      <protection hidden="1"/>
    </xf>
    <xf numFmtId="0" fontId="54" fillId="0" borderId="0" xfId="0" applyFont="1" applyAlignment="1" applyProtection="1">
      <alignment horizontal="center" vertical="top" wrapText="1"/>
      <protection hidden="1"/>
    </xf>
    <xf numFmtId="0" fontId="29" fillId="6" borderId="0" xfId="0" applyFont="1" applyFill="1" applyAlignment="1" applyProtection="1">
      <alignment horizontal="center" vertical="top" wrapText="1"/>
      <protection hidden="1"/>
    </xf>
    <xf numFmtId="0" fontId="29" fillId="6" borderId="0" xfId="0" applyFont="1" applyFill="1" applyAlignment="1" applyProtection="1">
      <alignment horizontal="center" vertical="top"/>
      <protection hidden="1"/>
    </xf>
    <xf numFmtId="0" fontId="14" fillId="0" borderId="26"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14" xfId="0" applyFont="1" applyBorder="1" applyAlignment="1" applyProtection="1">
      <alignment horizontal="left" vertical="center" wrapText="1"/>
      <protection hidden="1"/>
    </xf>
    <xf numFmtId="0" fontId="50" fillId="12" borderId="26" xfId="0" applyFont="1" applyFill="1" applyBorder="1" applyAlignment="1" applyProtection="1">
      <alignment horizontal="left" vertical="top" wrapText="1"/>
      <protection hidden="1"/>
    </xf>
    <xf numFmtId="0" fontId="50" fillId="12" borderId="3" xfId="0" applyFont="1" applyFill="1" applyBorder="1" applyAlignment="1" applyProtection="1">
      <alignment horizontal="left" vertical="top" wrapText="1"/>
      <protection hidden="1"/>
    </xf>
    <xf numFmtId="0" fontId="50" fillId="12" borderId="14" xfId="0" applyFont="1" applyFill="1" applyBorder="1" applyAlignment="1" applyProtection="1">
      <alignment horizontal="left" vertical="top" wrapText="1"/>
      <protection hidden="1"/>
    </xf>
    <xf numFmtId="0" fontId="14" fillId="0" borderId="0" xfId="40" applyFont="1" applyAlignment="1" applyProtection="1">
      <alignment horizontal="left" vertical="top" wrapText="1"/>
      <protection hidden="1"/>
    </xf>
    <xf numFmtId="0" fontId="14" fillId="0" borderId="4" xfId="0" applyFont="1" applyBorder="1" applyAlignment="1" applyProtection="1">
      <alignment horizontal="left" vertical="top"/>
      <protection hidden="1"/>
    </xf>
    <xf numFmtId="0" fontId="14" fillId="0" borderId="0" xfId="0" applyFont="1" applyAlignment="1" applyProtection="1">
      <alignment horizontal="center" vertical="top" wrapText="1"/>
      <protection hidden="1"/>
    </xf>
    <xf numFmtId="0" fontId="24" fillId="6" borderId="0" xfId="0" applyFont="1" applyFill="1" applyAlignment="1" applyProtection="1">
      <alignment horizontal="center" vertical="top" wrapText="1"/>
      <protection hidden="1"/>
    </xf>
    <xf numFmtId="0" fontId="24" fillId="6" borderId="0" xfId="0" applyFont="1" applyFill="1" applyAlignment="1" applyProtection="1">
      <alignment horizontal="center" vertical="top"/>
      <protection hidden="1"/>
    </xf>
    <xf numFmtId="1" fontId="63" fillId="12" borderId="26" xfId="0" applyNumberFormat="1" applyFont="1" applyFill="1" applyBorder="1" applyAlignment="1" applyProtection="1">
      <alignment horizontal="left" vertical="top" wrapText="1"/>
      <protection hidden="1"/>
    </xf>
    <xf numFmtId="1" fontId="63" fillId="12" borderId="3" xfId="0" applyNumberFormat="1" applyFont="1" applyFill="1" applyBorder="1" applyAlignment="1" applyProtection="1">
      <alignment horizontal="left" vertical="top" wrapText="1"/>
      <protection hidden="1"/>
    </xf>
    <xf numFmtId="1" fontId="63" fillId="12" borderId="14" xfId="0" applyNumberFormat="1" applyFont="1" applyFill="1" applyBorder="1" applyAlignment="1" applyProtection="1">
      <alignment horizontal="left" vertical="top" wrapText="1"/>
      <protection hidden="1"/>
    </xf>
    <xf numFmtId="0" fontId="56" fillId="0" borderId="26" xfId="0" applyFont="1" applyBorder="1" applyAlignment="1" applyProtection="1">
      <alignment horizontal="left" vertical="top" wrapText="1"/>
      <protection hidden="1"/>
    </xf>
    <xf numFmtId="0" fontId="56" fillId="0" borderId="3" xfId="0" applyFont="1" applyBorder="1" applyAlignment="1" applyProtection="1">
      <alignment horizontal="left" vertical="top"/>
      <protection hidden="1"/>
    </xf>
    <xf numFmtId="0" fontId="56" fillId="0" borderId="14" xfId="0" applyFont="1" applyBorder="1" applyAlignment="1" applyProtection="1">
      <alignment horizontal="left" vertical="top"/>
      <protection hidden="1"/>
    </xf>
    <xf numFmtId="49" fontId="49" fillId="0" borderId="12" xfId="0" applyNumberFormat="1" applyFont="1" applyBorder="1" applyAlignment="1">
      <alignment horizontal="center" vertical="center" wrapText="1"/>
    </xf>
    <xf numFmtId="0" fontId="27" fillId="0" borderId="0" xfId="0" applyFont="1" applyAlignment="1" applyProtection="1">
      <alignment horizontal="justify" vertical="center" wrapText="1"/>
      <protection hidden="1"/>
    </xf>
    <xf numFmtId="0" fontId="14" fillId="0" borderId="0" xfId="0" applyFont="1" applyAlignment="1" applyProtection="1">
      <alignment horizontal="center" vertical="center" wrapText="1"/>
      <protection hidden="1"/>
    </xf>
    <xf numFmtId="0" fontId="24" fillId="6" borderId="0" xfId="0" applyFont="1" applyFill="1" applyAlignment="1" applyProtection="1">
      <alignment horizontal="center" vertical="center" wrapText="1"/>
      <protection hidden="1"/>
    </xf>
    <xf numFmtId="0" fontId="24" fillId="6" borderId="0" xfId="0" applyFont="1" applyFill="1" applyAlignment="1" applyProtection="1">
      <alignment horizontal="center" vertical="center"/>
      <protection hidden="1"/>
    </xf>
    <xf numFmtId="0" fontId="14" fillId="0" borderId="0" xfId="40" applyFont="1" applyAlignment="1" applyProtection="1">
      <alignment horizontal="left" vertical="center" wrapText="1"/>
      <protection hidden="1"/>
    </xf>
    <xf numFmtId="0" fontId="18" fillId="11" borderId="0" xfId="0" applyFont="1" applyFill="1" applyAlignment="1">
      <alignment horizontal="center" vertical="top" wrapText="1"/>
    </xf>
    <xf numFmtId="0" fontId="18" fillId="0" borderId="0" xfId="0" applyFont="1" applyAlignment="1">
      <alignment horizontal="center" vertical="top" wrapText="1"/>
    </xf>
    <xf numFmtId="1" fontId="18" fillId="0" borderId="0" xfId="0" applyNumberFormat="1" applyFont="1" applyAlignment="1">
      <alignment horizontal="center" vertical="top" wrapText="1"/>
    </xf>
    <xf numFmtId="0" fontId="3" fillId="0" borderId="0" xfId="0" applyFont="1" applyAlignment="1">
      <alignment horizontal="center" vertical="top" wrapText="1"/>
    </xf>
    <xf numFmtId="0" fontId="14" fillId="0" borderId="0" xfId="39" applyFont="1" applyAlignment="1" applyProtection="1">
      <alignment horizontal="left" vertical="top" wrapText="1"/>
      <protection hidden="1"/>
    </xf>
    <xf numFmtId="0" fontId="54" fillId="0" borderId="0" xfId="39" applyFont="1" applyAlignment="1" applyProtection="1">
      <alignment horizontal="center" vertical="center" wrapText="1"/>
      <protection hidden="1"/>
    </xf>
    <xf numFmtId="0" fontId="24" fillId="6" borderId="0" xfId="39" applyFont="1" applyFill="1" applyAlignment="1" applyProtection="1">
      <alignment horizontal="center" vertical="center"/>
      <protection hidden="1"/>
    </xf>
    <xf numFmtId="0" fontId="14" fillId="0" borderId="12" xfId="39" applyFont="1" applyBorder="1" applyAlignment="1" applyProtection="1">
      <alignment horizontal="center" vertical="center" wrapText="1"/>
      <protection hidden="1"/>
    </xf>
    <xf numFmtId="0" fontId="14" fillId="4" borderId="12" xfId="39" applyFont="1" applyFill="1" applyBorder="1" applyAlignment="1" applyProtection="1">
      <alignment horizontal="left" vertical="center" wrapText="1"/>
      <protection hidden="1"/>
    </xf>
    <xf numFmtId="0" fontId="14" fillId="0" borderId="12" xfId="39" applyFont="1" applyBorder="1" applyAlignment="1" applyProtection="1">
      <alignment horizontal="justify" vertical="center" wrapText="1"/>
      <protection hidden="1"/>
    </xf>
    <xf numFmtId="0" fontId="0" fillId="0" borderId="12" xfId="39" applyFont="1" applyBorder="1" applyAlignment="1" applyProtection="1">
      <alignment horizontal="justify" vertical="center" wrapText="1"/>
      <protection hidden="1"/>
    </xf>
    <xf numFmtId="0" fontId="15" fillId="0" borderId="12" xfId="39" applyFont="1" applyBorder="1" applyAlignment="1" applyProtection="1">
      <alignment horizontal="justify" vertical="center" wrapText="1"/>
      <protection hidden="1"/>
    </xf>
    <xf numFmtId="0" fontId="14" fillId="0" borderId="26" xfId="39" applyFont="1" applyBorder="1" applyAlignment="1" applyProtection="1">
      <alignment horizontal="left" vertical="center" wrapText="1"/>
      <protection hidden="1"/>
    </xf>
    <xf numFmtId="0" fontId="14" fillId="0" borderId="14" xfId="39" applyFont="1" applyBorder="1" applyAlignment="1" applyProtection="1">
      <alignment horizontal="left" vertical="center" wrapText="1"/>
      <protection hidden="1"/>
    </xf>
    <xf numFmtId="0" fontId="14" fillId="0" borderId="26" xfId="39" applyFont="1" applyBorder="1" applyAlignment="1" applyProtection="1">
      <alignment horizontal="center" vertical="center" wrapText="1"/>
      <protection hidden="1"/>
    </xf>
    <xf numFmtId="0" fontId="14" fillId="0" borderId="14" xfId="39" applyFont="1" applyBorder="1" applyAlignment="1" applyProtection="1">
      <alignment horizontal="center" vertical="center" wrapText="1"/>
      <protection hidden="1"/>
    </xf>
    <xf numFmtId="0" fontId="14" fillId="0" borderId="0" xfId="33" applyFont="1" applyAlignment="1" applyProtection="1">
      <alignment horizontal="left" vertical="center" indent="2"/>
      <protection hidden="1"/>
    </xf>
    <xf numFmtId="0" fontId="14" fillId="0" borderId="26" xfId="38" applyFont="1" applyBorder="1" applyAlignment="1" applyProtection="1">
      <alignment horizontal="justify" vertical="top" wrapText="1"/>
      <protection hidden="1"/>
    </xf>
    <xf numFmtId="0" fontId="15" fillId="0" borderId="3" xfId="38" applyFont="1" applyBorder="1" applyAlignment="1" applyProtection="1">
      <alignment horizontal="justify" vertical="top"/>
      <protection hidden="1"/>
    </xf>
    <xf numFmtId="0" fontId="15" fillId="0" borderId="14" xfId="38" applyFont="1" applyBorder="1" applyAlignment="1" applyProtection="1">
      <alignment horizontal="justify" vertical="top"/>
      <protection hidden="1"/>
    </xf>
    <xf numFmtId="0" fontId="0" fillId="0" borderId="8" xfId="38" applyFont="1" applyBorder="1" applyAlignment="1" applyProtection="1">
      <alignment horizontal="left" vertical="center" wrapText="1"/>
      <protection hidden="1"/>
    </xf>
    <xf numFmtId="0" fontId="15" fillId="0" borderId="8" xfId="38" applyFont="1" applyBorder="1" applyAlignment="1" applyProtection="1">
      <alignment horizontal="left" vertical="center" wrapText="1"/>
      <protection hidden="1"/>
    </xf>
    <xf numFmtId="0" fontId="14" fillId="8" borderId="0" xfId="38" applyNumberFormat="1" applyFont="1" applyFill="1" applyBorder="1" applyAlignment="1" applyProtection="1">
      <alignment horizontal="center" vertical="center" wrapText="1"/>
      <protection hidden="1"/>
    </xf>
    <xf numFmtId="0" fontId="36" fillId="0" borderId="0" xfId="0" applyFont="1" applyAlignment="1" applyProtection="1">
      <alignment horizontal="justify" vertical="top" wrapText="1"/>
      <protection hidden="1"/>
    </xf>
    <xf numFmtId="0" fontId="36" fillId="0" borderId="0" xfId="38" applyFont="1" applyAlignment="1" applyProtection="1">
      <alignment horizontal="justify" vertical="center"/>
      <protection hidden="1"/>
    </xf>
    <xf numFmtId="0" fontId="14" fillId="0" borderId="0" xfId="0" applyFont="1" applyAlignment="1" applyProtection="1">
      <alignment horizontal="center" vertical="center"/>
      <protection hidden="1"/>
    </xf>
    <xf numFmtId="0" fontId="0" fillId="0" borderId="12" xfId="38" applyFont="1" applyBorder="1" applyAlignment="1" applyProtection="1">
      <alignment horizontal="left" vertical="top" wrapText="1"/>
      <protection hidden="1"/>
    </xf>
    <xf numFmtId="0" fontId="15" fillId="0" borderId="12" xfId="38" applyFont="1" applyBorder="1" applyAlignment="1" applyProtection="1">
      <alignment horizontal="left" vertical="top" wrapText="1"/>
      <protection hidden="1"/>
    </xf>
    <xf numFmtId="0" fontId="0" fillId="0" borderId="26" xfId="38" applyFont="1" applyBorder="1" applyAlignment="1" applyProtection="1">
      <alignment horizontal="left" vertical="top" wrapText="1"/>
      <protection hidden="1"/>
    </xf>
    <xf numFmtId="0" fontId="15" fillId="0" borderId="3" xfId="38" applyFont="1" applyBorder="1" applyAlignment="1" applyProtection="1">
      <alignment horizontal="left" vertical="top" wrapText="1"/>
      <protection hidden="1"/>
    </xf>
    <xf numFmtId="0" fontId="15" fillId="0" borderId="14" xfId="38" applyFont="1" applyBorder="1" applyAlignment="1" applyProtection="1">
      <alignment horizontal="left" vertical="top" wrapText="1"/>
      <protection hidden="1"/>
    </xf>
    <xf numFmtId="10" fontId="15" fillId="2" borderId="26" xfId="38" applyNumberFormat="1" applyFont="1" applyFill="1" applyBorder="1" applyAlignment="1" applyProtection="1">
      <alignment horizontal="center" vertical="center"/>
      <protection locked="0"/>
    </xf>
    <xf numFmtId="10" fontId="15" fillId="2" borderId="3" xfId="38" applyNumberFormat="1" applyFont="1" applyFill="1" applyBorder="1" applyAlignment="1" applyProtection="1">
      <alignment horizontal="center" vertical="center"/>
      <protection locked="0"/>
    </xf>
    <xf numFmtId="10" fontId="15" fillId="2" borderId="14" xfId="38" applyNumberFormat="1" applyFont="1" applyFill="1" applyBorder="1" applyAlignment="1" applyProtection="1">
      <alignment horizontal="center" vertical="center"/>
      <protection locked="0"/>
    </xf>
    <xf numFmtId="0" fontId="14" fillId="0" borderId="0" xfId="38" applyNumberFormat="1" applyFont="1" applyFill="1" applyBorder="1" applyAlignment="1" applyProtection="1">
      <alignment horizontal="left" vertical="top"/>
      <protection hidden="1"/>
    </xf>
    <xf numFmtId="0" fontId="50" fillId="0" borderId="3" xfId="38" applyFont="1" applyBorder="1" applyAlignment="1" applyProtection="1">
      <alignment horizontal="center" vertical="center" wrapText="1"/>
      <protection hidden="1"/>
    </xf>
    <xf numFmtId="0" fontId="84" fillId="0" borderId="0" xfId="33" applyFont="1" applyAlignment="1" applyProtection="1">
      <alignment horizontal="center" vertical="center"/>
      <protection hidden="1"/>
    </xf>
    <xf numFmtId="0" fontId="14" fillId="0" borderId="0" xfId="33" applyFont="1" applyAlignment="1" applyProtection="1">
      <alignment horizontal="center" vertical="center"/>
      <protection hidden="1"/>
    </xf>
    <xf numFmtId="0" fontId="0" fillId="2" borderId="0" xfId="33" applyFont="1" applyFill="1" applyAlignment="1" applyProtection="1">
      <alignment horizontal="left" vertical="center"/>
      <protection locked="0"/>
    </xf>
    <xf numFmtId="0" fontId="15" fillId="2" borderId="0" xfId="33" applyFont="1" applyFill="1" applyAlignment="1" applyProtection="1">
      <alignment horizontal="left" vertical="center"/>
      <protection locked="0"/>
    </xf>
    <xf numFmtId="176" fontId="15" fillId="0" borderId="0" xfId="33" applyNumberFormat="1" applyFont="1" applyAlignment="1" applyProtection="1">
      <alignment horizontal="left" vertical="center"/>
      <protection hidden="1"/>
    </xf>
    <xf numFmtId="0" fontId="5" fillId="0" borderId="0" xfId="33" applyFont="1" applyAlignment="1" applyProtection="1">
      <alignment horizontal="justify" vertical="top"/>
      <protection hidden="1"/>
    </xf>
    <xf numFmtId="0" fontId="4" fillId="0" borderId="0" xfId="33" applyFont="1" applyAlignment="1" applyProtection="1">
      <alignment horizontal="justify" vertical="top"/>
      <protection hidden="1"/>
    </xf>
    <xf numFmtId="0" fontId="4" fillId="0" borderId="0" xfId="33" applyFont="1" applyAlignment="1" applyProtection="1">
      <alignment horizontal="justify" vertical="center"/>
      <protection hidden="1"/>
    </xf>
    <xf numFmtId="0" fontId="4" fillId="0" borderId="0" xfId="33" applyFont="1" applyAlignment="1" applyProtection="1">
      <alignment horizontal="left" vertical="top"/>
      <protection hidden="1"/>
    </xf>
    <xf numFmtId="0" fontId="15" fillId="2" borderId="13" xfId="0" applyFont="1" applyFill="1" applyBorder="1" applyAlignment="1" applyProtection="1">
      <alignment horizontal="left" vertical="center"/>
      <protection locked="0"/>
    </xf>
    <xf numFmtId="0" fontId="15" fillId="0" borderId="37" xfId="0" applyFont="1" applyBorder="1" applyAlignment="1" applyProtection="1">
      <alignment horizontal="left" vertical="center" indent="2"/>
      <protection hidden="1"/>
    </xf>
    <xf numFmtId="0" fontId="15" fillId="0" borderId="11" xfId="0" applyFont="1" applyBorder="1" applyAlignment="1" applyProtection="1">
      <alignment horizontal="left" vertical="center" indent="2"/>
      <protection hidden="1"/>
    </xf>
    <xf numFmtId="0" fontId="15" fillId="0" borderId="0" xfId="0" applyFont="1" applyAlignment="1" applyProtection="1">
      <alignment horizontal="left" vertical="center" indent="2"/>
      <protection hidden="1"/>
    </xf>
    <xf numFmtId="0" fontId="15" fillId="0" borderId="13" xfId="0" applyFont="1" applyBorder="1" applyAlignment="1" applyProtection="1">
      <alignment horizontal="left" vertical="center" indent="2"/>
      <protection hidden="1"/>
    </xf>
    <xf numFmtId="0" fontId="0" fillId="0" borderId="0" xfId="33" applyFont="1" applyAlignment="1" applyProtection="1">
      <alignment horizontal="left" vertical="top" wrapText="1"/>
      <protection hidden="1"/>
    </xf>
    <xf numFmtId="0" fontId="0" fillId="0" borderId="0" xfId="33" applyFont="1" applyAlignment="1" applyProtection="1">
      <alignment horizontal="justify" vertical="top"/>
      <protection hidden="1"/>
    </xf>
    <xf numFmtId="0" fontId="15" fillId="0" borderId="0" xfId="33" applyFont="1" applyAlignment="1" applyProtection="1">
      <alignment horizontal="justify" vertical="top"/>
      <protection hidden="1"/>
    </xf>
    <xf numFmtId="176" fontId="14" fillId="0" borderId="0" xfId="33" applyNumberFormat="1" applyFont="1" applyAlignment="1" applyProtection="1">
      <alignment horizontal="left" vertical="center" indent="1"/>
      <protection hidden="1"/>
    </xf>
    <xf numFmtId="0" fontId="5" fillId="0" borderId="0" xfId="33" applyFont="1" applyAlignment="1" applyProtection="1">
      <alignment horizontal="justify" vertical="center"/>
      <protection hidden="1"/>
    </xf>
    <xf numFmtId="0" fontId="0" fillId="0" borderId="0" xfId="33" applyFont="1" applyAlignment="1" applyProtection="1">
      <alignment vertical="top" wrapText="1"/>
      <protection hidden="1"/>
    </xf>
    <xf numFmtId="0" fontId="0" fillId="0" borderId="0" xfId="0" applyAlignment="1">
      <alignment vertical="top" wrapText="1"/>
    </xf>
  </cellXfs>
  <cellStyles count="4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Excel Built-in Normal" xfId="18" xr:uid="{00000000-0005-0000-0000-000011000000}"/>
    <cellStyle name="Formula" xfId="19" xr:uid="{00000000-0005-0000-0000-000012000000}"/>
    <cellStyle name="Header1" xfId="20" xr:uid="{00000000-0005-0000-0000-000013000000}"/>
    <cellStyle name="Header2" xfId="21" xr:uid="{00000000-0005-0000-0000-000014000000}"/>
    <cellStyle name="Hypertextový odkaz" xfId="22" xr:uid="{00000000-0005-0000-0000-000015000000}"/>
    <cellStyle name="no dec" xfId="23" xr:uid="{00000000-0005-0000-0000-000016000000}"/>
    <cellStyle name="Normal" xfId="0" builtinId="0"/>
    <cellStyle name="Normal - Style1" xfId="24" xr:uid="{00000000-0005-0000-0000-000018000000}"/>
    <cellStyle name="Normal 10" xfId="25" xr:uid="{00000000-0005-0000-0000-000019000000}"/>
    <cellStyle name="Normal 11" xfId="26" xr:uid="{00000000-0005-0000-0000-00001A000000}"/>
    <cellStyle name="Normal 13" xfId="27" xr:uid="{00000000-0005-0000-0000-00001B000000}"/>
    <cellStyle name="Normal 18" xfId="28" xr:uid="{00000000-0005-0000-0000-00001C000000}"/>
    <cellStyle name="Normal 2" xfId="29" xr:uid="{00000000-0005-0000-0000-00001D000000}"/>
    <cellStyle name="Normal 2 2" xfId="30" xr:uid="{00000000-0005-0000-0000-00001E000000}"/>
    <cellStyle name="Normal 3" xfId="31" xr:uid="{00000000-0005-0000-0000-00001F000000}"/>
    <cellStyle name="Normal 4" xfId="32" xr:uid="{00000000-0005-0000-0000-000020000000}"/>
    <cellStyle name="Normal_Annexures TW 04" xfId="33" xr:uid="{00000000-0005-0000-0000-000021000000}"/>
    <cellStyle name="Normal_Attach 3(JV)" xfId="34" xr:uid="{00000000-0005-0000-0000-000022000000}"/>
    <cellStyle name="Normal_Attacments TW 04" xfId="35" xr:uid="{00000000-0005-0000-0000-000023000000}"/>
    <cellStyle name="Normal_pgcil-tivim-pricesched" xfId="36" xr:uid="{00000000-0005-0000-0000-000024000000}"/>
    <cellStyle name="Normal_pgcil-tivim-pricesched_Sch-1" xfId="37" xr:uid="{00000000-0005-0000-0000-000025000000}"/>
    <cellStyle name="Normal_PRICE SCHEDULE-4 to 6-A4" xfId="38" xr:uid="{00000000-0005-0000-0000-000026000000}"/>
    <cellStyle name="Normal_Price_Schedules for Insulator Package Rev-01" xfId="39" xr:uid="{00000000-0005-0000-0000-000027000000}"/>
    <cellStyle name="Normal_PRICE-SCHE Bihar-Rev-2-corrections" xfId="40" xr:uid="{00000000-0005-0000-0000-000028000000}"/>
    <cellStyle name="Normal_PRICE-SCHE Bihar-Rev-2-corrections_Annexures TW 04" xfId="41" xr:uid="{00000000-0005-0000-0000-000029000000}"/>
    <cellStyle name="Normal_PRICE-SCHE Bihar-Rev-2-corrections_Price_Schedules for Insulator Package Rev-01" xfId="42" xr:uid="{00000000-0005-0000-0000-00002A000000}"/>
    <cellStyle name="Normal_Sch-1" xfId="43" xr:uid="{00000000-0005-0000-0000-00002B000000}"/>
    <cellStyle name="Percent" xfId="44" builtinId="5"/>
    <cellStyle name="Popis" xfId="45" xr:uid="{00000000-0005-0000-0000-00002D000000}"/>
    <cellStyle name="Sledovaný hypertextový odkaz" xfId="46" xr:uid="{00000000-0005-0000-0000-00002E000000}"/>
    <cellStyle name="Standard_BS14" xfId="47" xr:uid="{00000000-0005-0000-0000-00002F000000}"/>
  </cellStyles>
  <dxfs count="3">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  Sch-1'!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  Sch-2'!A1"/></Relationships>
</file>

<file path=xl/drawings/_rels/drawing4.xml.rels><?xml version="1.0" encoding="UTF-8" standalone="yes"?>
<Relationships xmlns="http://schemas.openxmlformats.org/package/2006/relationships"><Relationship Id="rId2" Type="http://schemas.openxmlformats.org/officeDocument/2006/relationships/hyperlink" Target="#'Sch-3'!A1"/><Relationship Id="rId1" Type="http://schemas.openxmlformats.org/officeDocument/2006/relationships/hyperlink" Target="#'Sch-3(Part-I) '!Print_Area"/></Relationships>
</file>

<file path=xl/drawings/_rels/drawing5.xml.rels><?xml version="1.0" encoding="UTF-8" standalone="yes"?>
<Relationships xmlns="http://schemas.openxmlformats.org/package/2006/relationships"><Relationship Id="rId1" Type="http://schemas.openxmlformats.org/officeDocument/2006/relationships/hyperlink" Target="#'Sch-2(Part-I)'!A1"/></Relationships>
</file>

<file path=xl/drawings/_rels/drawing6.xml.rels><?xml version="1.0" encoding="UTF-8" standalone="yes"?>
<Relationships xmlns="http://schemas.openxmlformats.org/package/2006/relationships"><Relationship Id="rId2" Type="http://schemas.openxmlformats.org/officeDocument/2006/relationships/hyperlink" Target="#'Sch-3(Part-I) '!A1"/><Relationship Id="rId1" Type="http://schemas.openxmlformats.org/officeDocument/2006/relationships/hyperlink" Target="#'Sch-3(Part-I) '!Print_Area"/></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Discount!A1"/></Relationships>
</file>

<file path=xl/drawings/_rels/drawing9.xml.rels><?xml version="1.0" encoding="UTF-8" standalone="yes"?>
<Relationships xmlns="http://schemas.openxmlformats.org/package/2006/relationships"><Relationship Id="rId1" Type="http://schemas.openxmlformats.org/officeDocument/2006/relationships/hyperlink" Target="#Discount!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2714625</xdr:colOff>
      <xdr:row>10</xdr:row>
      <xdr:rowOff>219075</xdr:rowOff>
    </xdr:from>
    <xdr:to>
      <xdr:col>5</xdr:col>
      <xdr:colOff>57150</xdr:colOff>
      <xdr:row>12</xdr:row>
      <xdr:rowOff>190500</xdr:rowOff>
    </xdr:to>
    <xdr:pic>
      <xdr:nvPicPr>
        <xdr:cNvPr id="105477" name="Picture 3">
          <a:extLst>
            <a:ext uri="{FF2B5EF4-FFF2-40B4-BE49-F238E27FC236}">
              <a16:creationId xmlns:a16="http://schemas.microsoft.com/office/drawing/2014/main" id="{00000000-0008-0000-0100-0000059C01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62800" y="3371850"/>
          <a:ext cx="14192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106502" name="Group 6">
          <a:hlinkClick xmlns:r="http://schemas.openxmlformats.org/officeDocument/2006/relationships" r:id="rId1" tooltip="Click for Sch-1"/>
          <a:extLst>
            <a:ext uri="{FF2B5EF4-FFF2-40B4-BE49-F238E27FC236}">
              <a16:creationId xmlns:a16="http://schemas.microsoft.com/office/drawing/2014/main" id="{00000000-0008-0000-0200-000006A00100}"/>
            </a:ext>
          </a:extLst>
        </xdr:cNvPr>
        <xdr:cNvGrpSpPr>
          <a:grpSpLocks/>
        </xdr:cNvGrpSpPr>
      </xdr:nvGrpSpPr>
      <xdr:grpSpPr bwMode="auto">
        <a:xfrm>
          <a:off x="8004175" y="209550"/>
          <a:ext cx="1111250" cy="846667"/>
          <a:chOff x="804" y="5"/>
          <a:chExt cx="116" cy="73"/>
        </a:xfrm>
      </xdr:grpSpPr>
      <xdr:sp macro="" textlink="">
        <xdr:nvSpPr>
          <xdr:cNvPr id="106503" name="AutoShape 2">
            <a:extLst>
              <a:ext uri="{FF2B5EF4-FFF2-40B4-BE49-F238E27FC236}">
                <a16:creationId xmlns:a16="http://schemas.microsoft.com/office/drawing/2014/main" id="{00000000-0008-0000-0200-000007A0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7524" name="AutoShape 39">
          <a:extLst>
            <a:ext uri="{FF2B5EF4-FFF2-40B4-BE49-F238E27FC236}">
              <a16:creationId xmlns:a16="http://schemas.microsoft.com/office/drawing/2014/main" id="{00000000-0008-0000-0300-000004A40100}"/>
            </a:ext>
          </a:extLst>
        </xdr:cNvPr>
        <xdr:cNvSpPr>
          <a:spLocks noChangeArrowheads="1"/>
        </xdr:cNvSpPr>
      </xdr:nvSpPr>
      <xdr:spPr bwMode="auto">
        <a:xfrm>
          <a:off x="9705975" y="0"/>
          <a:ext cx="2457450" cy="6477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842090</xdr:colOff>
      <xdr:row>0</xdr:row>
      <xdr:rowOff>131674</xdr:rowOff>
    </xdr:from>
    <xdr:to>
      <xdr:col>6</xdr:col>
      <xdr:colOff>913507</xdr:colOff>
      <xdr:row>2</xdr:row>
      <xdr:rowOff>109156</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0300-000006000000}"/>
            </a:ext>
          </a:extLst>
        </xdr:cNvPr>
        <xdr:cNvSpPr txBox="1">
          <a:spLocks noChangeArrowheads="1"/>
        </xdr:cNvSpPr>
      </xdr:nvSpPr>
      <xdr:spPr bwMode="auto">
        <a:xfrm>
          <a:off x="7680731" y="124054"/>
          <a:ext cx="1192966" cy="449587"/>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a:t>
          </a:r>
          <a:endParaRPr lang="en-US" sz="1000" b="1" i="0" strike="noStrike">
            <a:solidFill>
              <a:srgbClr val="000000"/>
            </a:solidFill>
            <a:latin typeface="Book Antiqu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08550" name="Group 5">
          <a:extLst>
            <a:ext uri="{FF2B5EF4-FFF2-40B4-BE49-F238E27FC236}">
              <a16:creationId xmlns:a16="http://schemas.microsoft.com/office/drawing/2014/main" id="{00000000-0008-0000-0400-000006A80100}"/>
            </a:ext>
          </a:extLst>
        </xdr:cNvPr>
        <xdr:cNvGrpSpPr>
          <a:grpSpLocks/>
        </xdr:cNvGrpSpPr>
      </xdr:nvGrpSpPr>
      <xdr:grpSpPr bwMode="auto">
        <a:xfrm>
          <a:off x="11087519" y="0"/>
          <a:ext cx="2414535" cy="761477"/>
          <a:chOff x="5992911" y="0"/>
          <a:chExt cx="2419036" cy="769027"/>
        </a:xfrm>
      </xdr:grpSpPr>
      <xdr:sp macro="" textlink="">
        <xdr:nvSpPr>
          <xdr:cNvPr id="108551" name="AutoShape 2">
            <a:hlinkClick xmlns:r="http://schemas.openxmlformats.org/officeDocument/2006/relationships" r:id="rId1"/>
            <a:extLst>
              <a:ext uri="{FF2B5EF4-FFF2-40B4-BE49-F238E27FC236}">
                <a16:creationId xmlns:a16="http://schemas.microsoft.com/office/drawing/2014/main" id="{00000000-0008-0000-0400-000007A8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6" name="Text Box 3">
            <a:hlinkClick xmlns:r="http://schemas.openxmlformats.org/officeDocument/2006/relationships" r:id="rId2"/>
            <a:extLst>
              <a:ext uri="{FF2B5EF4-FFF2-40B4-BE49-F238E27FC236}">
                <a16:creationId xmlns:a16="http://schemas.microsoft.com/office/drawing/2014/main" id="{00000000-0008-0000-0400-000006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9572" name="AutoShape 39">
          <a:extLst>
            <a:ext uri="{FF2B5EF4-FFF2-40B4-BE49-F238E27FC236}">
              <a16:creationId xmlns:a16="http://schemas.microsoft.com/office/drawing/2014/main" id="{00000000-0008-0000-0500-000004AC0100}"/>
            </a:ext>
          </a:extLst>
        </xdr:cNvPr>
        <xdr:cNvSpPr>
          <a:spLocks noChangeArrowheads="1"/>
        </xdr:cNvSpPr>
      </xdr:nvSpPr>
      <xdr:spPr bwMode="auto">
        <a:xfrm>
          <a:off x="7534275" y="0"/>
          <a:ext cx="1933575" cy="6858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849710</xdr:colOff>
      <xdr:row>0</xdr:row>
      <xdr:rowOff>124054</xdr:rowOff>
    </xdr:from>
    <xdr:to>
      <xdr:col>6</xdr:col>
      <xdr:colOff>895486</xdr:colOff>
      <xdr:row>2</xdr:row>
      <xdr:rowOff>110263</xdr:rowOff>
    </xdr:to>
    <xdr:sp macro="" textlink="">
      <xdr:nvSpPr>
        <xdr:cNvPr id="3" name="Text Box 3">
          <a:hlinkClick xmlns:r="http://schemas.openxmlformats.org/officeDocument/2006/relationships" r:id="rId1"/>
          <a:extLst>
            <a:ext uri="{FF2B5EF4-FFF2-40B4-BE49-F238E27FC236}">
              <a16:creationId xmlns:a16="http://schemas.microsoft.com/office/drawing/2014/main" id="{00000000-0008-0000-0500-000003000000}"/>
            </a:ext>
          </a:extLst>
        </xdr:cNvPr>
        <xdr:cNvSpPr txBox="1">
          <a:spLocks noChangeArrowheads="1"/>
        </xdr:cNvSpPr>
      </xdr:nvSpPr>
      <xdr:spPr bwMode="auto">
        <a:xfrm>
          <a:off x="8113475" y="124054"/>
          <a:ext cx="927038" cy="44340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Sch-2(Part-I)</a:t>
          </a:r>
          <a:endParaRPr lang="en-US" sz="1000" b="1" i="0" strike="noStrike">
            <a:solidFill>
              <a:srgbClr val="000000"/>
            </a:solidFill>
            <a:latin typeface="Book Antiqua"/>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10598" name="Group 5">
          <a:extLst>
            <a:ext uri="{FF2B5EF4-FFF2-40B4-BE49-F238E27FC236}">
              <a16:creationId xmlns:a16="http://schemas.microsoft.com/office/drawing/2014/main" id="{00000000-0008-0000-0600-000006B00100}"/>
            </a:ext>
          </a:extLst>
        </xdr:cNvPr>
        <xdr:cNvGrpSpPr>
          <a:grpSpLocks/>
        </xdr:cNvGrpSpPr>
      </xdr:nvGrpSpPr>
      <xdr:grpSpPr bwMode="auto">
        <a:xfrm>
          <a:off x="9182100" y="0"/>
          <a:ext cx="2419350" cy="762000"/>
          <a:chOff x="5992911" y="0"/>
          <a:chExt cx="2419036" cy="769027"/>
        </a:xfrm>
      </xdr:grpSpPr>
      <xdr:sp macro="" textlink="">
        <xdr:nvSpPr>
          <xdr:cNvPr id="110599" name="AutoShape 2">
            <a:hlinkClick xmlns:r="http://schemas.openxmlformats.org/officeDocument/2006/relationships" r:id="rId1"/>
            <a:extLst>
              <a:ext uri="{FF2B5EF4-FFF2-40B4-BE49-F238E27FC236}">
                <a16:creationId xmlns:a16="http://schemas.microsoft.com/office/drawing/2014/main" id="{00000000-0008-0000-0600-000007B0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Sch-3(Part-I)</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5</xdr:row>
      <xdr:rowOff>28575</xdr:rowOff>
    </xdr:to>
    <xdr:grpSp>
      <xdr:nvGrpSpPr>
        <xdr:cNvPr id="111622" name="Group 1">
          <a:hlinkClick xmlns:r="http://schemas.openxmlformats.org/officeDocument/2006/relationships" r:id="rId1" tooltip="Click for Sch-4"/>
          <a:extLst>
            <a:ext uri="{FF2B5EF4-FFF2-40B4-BE49-F238E27FC236}">
              <a16:creationId xmlns:a16="http://schemas.microsoft.com/office/drawing/2014/main" id="{00000000-0008-0000-0700-000006B40100}"/>
            </a:ext>
          </a:extLst>
        </xdr:cNvPr>
        <xdr:cNvGrpSpPr>
          <a:grpSpLocks/>
        </xdr:cNvGrpSpPr>
      </xdr:nvGrpSpPr>
      <xdr:grpSpPr bwMode="auto">
        <a:xfrm>
          <a:off x="11449050" y="19050"/>
          <a:ext cx="0" cy="1314450"/>
          <a:chOff x="804" y="5"/>
          <a:chExt cx="116" cy="73"/>
        </a:xfrm>
      </xdr:grpSpPr>
      <xdr:sp macro="" textlink="">
        <xdr:nvSpPr>
          <xdr:cNvPr id="111623" name="AutoShape 2">
            <a:extLst>
              <a:ext uri="{FF2B5EF4-FFF2-40B4-BE49-F238E27FC236}">
                <a16:creationId xmlns:a16="http://schemas.microsoft.com/office/drawing/2014/main" id="{00000000-0008-0000-0700-000007B4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hlinkClick xmlns:r="http://schemas.openxmlformats.org/officeDocument/2006/relationships" r:id="rId1"/>
            <a:extLst>
              <a:ext uri="{FF2B5EF4-FFF2-40B4-BE49-F238E27FC236}">
                <a16:creationId xmlns:a16="http://schemas.microsoft.com/office/drawing/2014/main" id="{00000000-0008-0000-0700-0000032C0000}"/>
              </a:ext>
            </a:extLst>
          </xdr:cNvPr>
          <xdr:cNvSpPr txBox="1">
            <a:spLocks noChangeArrowheads="1"/>
          </xdr:cNvSpPr>
        </xdr:nvSpPr>
        <xdr:spPr bwMode="auto">
          <a:xfrm>
            <a:off x="11449050" y="1714404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123825</xdr:colOff>
      <xdr:row>0</xdr:row>
      <xdr:rowOff>19050</xdr:rowOff>
    </xdr:from>
    <xdr:to>
      <xdr:col>6</xdr:col>
      <xdr:colOff>314325</xdr:colOff>
      <xdr:row>2</xdr:row>
      <xdr:rowOff>257175</xdr:rowOff>
    </xdr:to>
    <xdr:grpSp>
      <xdr:nvGrpSpPr>
        <xdr:cNvPr id="112646" name="Group 5">
          <a:hlinkClick xmlns:r="http://schemas.openxmlformats.org/officeDocument/2006/relationships" r:id="rId1"/>
          <a:extLst>
            <a:ext uri="{FF2B5EF4-FFF2-40B4-BE49-F238E27FC236}">
              <a16:creationId xmlns:a16="http://schemas.microsoft.com/office/drawing/2014/main" id="{00000000-0008-0000-0800-000006B80100}"/>
            </a:ext>
          </a:extLst>
        </xdr:cNvPr>
        <xdr:cNvGrpSpPr>
          <a:grpSpLocks/>
        </xdr:cNvGrpSpPr>
      </xdr:nvGrpSpPr>
      <xdr:grpSpPr bwMode="auto">
        <a:xfrm>
          <a:off x="7775932" y="19050"/>
          <a:ext cx="1710219" cy="687619"/>
          <a:chOff x="7341417" y="19050"/>
          <a:chExt cx="1701982" cy="687619"/>
        </a:xfrm>
      </xdr:grpSpPr>
      <xdr:sp macro="" textlink="">
        <xdr:nvSpPr>
          <xdr:cNvPr id="112647" name="AutoShape 2">
            <a:extLst>
              <a:ext uri="{FF2B5EF4-FFF2-40B4-BE49-F238E27FC236}">
                <a16:creationId xmlns:a16="http://schemas.microsoft.com/office/drawing/2014/main" id="{00000000-0008-0000-0800-000007B80100}"/>
              </a:ext>
            </a:extLst>
          </xdr:cNvPr>
          <xdr:cNvSpPr>
            <a:spLocks noChangeArrowheads="1"/>
          </xdr:cNvSpPr>
        </xdr:nvSpPr>
        <xdr:spPr bwMode="auto">
          <a:xfrm>
            <a:off x="7391614" y="19050"/>
            <a:ext cx="1598274" cy="68761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800-000003340000}"/>
              </a:ext>
            </a:extLst>
          </xdr:cNvPr>
          <xdr:cNvSpPr txBox="1">
            <a:spLocks noChangeArrowheads="1"/>
          </xdr:cNvSpPr>
        </xdr:nvSpPr>
        <xdr:spPr bwMode="auto">
          <a:xfrm>
            <a:off x="7341417" y="188600"/>
            <a:ext cx="1701982" cy="367358"/>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13670" name="Group 1">
          <a:hlinkClick xmlns:r="http://schemas.openxmlformats.org/officeDocument/2006/relationships" r:id="rId1"/>
          <a:extLst>
            <a:ext uri="{FF2B5EF4-FFF2-40B4-BE49-F238E27FC236}">
              <a16:creationId xmlns:a16="http://schemas.microsoft.com/office/drawing/2014/main" id="{00000000-0008-0000-0900-000006BC0100}"/>
            </a:ext>
          </a:extLst>
        </xdr:cNvPr>
        <xdr:cNvGrpSpPr>
          <a:grpSpLocks/>
        </xdr:cNvGrpSpPr>
      </xdr:nvGrpSpPr>
      <xdr:grpSpPr bwMode="auto">
        <a:xfrm>
          <a:off x="7627284" y="19050"/>
          <a:ext cx="530598" cy="686360"/>
          <a:chOff x="804" y="5"/>
          <a:chExt cx="116" cy="73"/>
        </a:xfrm>
      </xdr:grpSpPr>
      <xdr:sp macro="" textlink="">
        <xdr:nvSpPr>
          <xdr:cNvPr id="113671" name="AutoShape 2">
            <a:extLst>
              <a:ext uri="{FF2B5EF4-FFF2-40B4-BE49-F238E27FC236}">
                <a16:creationId xmlns:a16="http://schemas.microsoft.com/office/drawing/2014/main" id="{00000000-0008-0000-0900-000007BC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21" y="23"/>
            <a:ext cx="99"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685800</xdr:colOff>
      <xdr:row>0</xdr:row>
      <xdr:rowOff>0</xdr:rowOff>
    </xdr:from>
    <xdr:to>
      <xdr:col>13</xdr:col>
      <xdr:colOff>504825</xdr:colOff>
      <xdr:row>2</xdr:row>
      <xdr:rowOff>123825</xdr:rowOff>
    </xdr:to>
    <xdr:grpSp>
      <xdr:nvGrpSpPr>
        <xdr:cNvPr id="114694" name="Group 7">
          <a:extLst>
            <a:ext uri="{FF2B5EF4-FFF2-40B4-BE49-F238E27FC236}">
              <a16:creationId xmlns:a16="http://schemas.microsoft.com/office/drawing/2014/main" id="{00000000-0008-0000-0A00-000006C00100}"/>
            </a:ext>
          </a:extLst>
        </xdr:cNvPr>
        <xdr:cNvGrpSpPr>
          <a:grpSpLocks/>
        </xdr:cNvGrpSpPr>
      </xdr:nvGrpSpPr>
      <xdr:grpSpPr bwMode="auto">
        <a:xfrm>
          <a:off x="8558996" y="0"/>
          <a:ext cx="1302032" cy="859300"/>
          <a:chOff x="4776511" y="0"/>
          <a:chExt cx="1896595" cy="854286"/>
        </a:xfrm>
      </xdr:grpSpPr>
      <xdr:sp macro="" textlink="">
        <xdr:nvSpPr>
          <xdr:cNvPr id="114695" name="AutoShape 2">
            <a:extLst>
              <a:ext uri="{FF2B5EF4-FFF2-40B4-BE49-F238E27FC236}">
                <a16:creationId xmlns:a16="http://schemas.microsoft.com/office/drawing/2014/main" id="{00000000-0008-0000-0A00-000007C00100}"/>
              </a:ext>
            </a:extLst>
          </xdr:cNvPr>
          <xdr:cNvSpPr>
            <a:spLocks noChangeArrowheads="1"/>
          </xdr:cNvSpPr>
        </xdr:nvSpPr>
        <xdr:spPr bwMode="auto">
          <a:xfrm>
            <a:off x="4776511" y="0"/>
            <a:ext cx="1896595" cy="8542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A00-000008000000}"/>
              </a:ext>
            </a:extLst>
          </xdr:cNvPr>
          <xdr:cNvSpPr txBox="1">
            <a:spLocks noChangeArrowheads="1"/>
          </xdr:cNvSpPr>
        </xdr:nvSpPr>
        <xdr:spPr bwMode="auto">
          <a:xfrm>
            <a:off x="5025699" y="180349"/>
            <a:ext cx="1647407" cy="465111"/>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104455" name="Group 5">
          <a:hlinkClick xmlns:r="http://schemas.openxmlformats.org/officeDocument/2006/relationships" r:id="rId1" tooltip="Back to Cover Page"/>
          <a:extLst>
            <a:ext uri="{FF2B5EF4-FFF2-40B4-BE49-F238E27FC236}">
              <a16:creationId xmlns:a16="http://schemas.microsoft.com/office/drawing/2014/main" id="{00000000-0008-0000-0B00-000007980100}"/>
            </a:ext>
          </a:extLst>
        </xdr:cNvPr>
        <xdr:cNvGrpSpPr>
          <a:grpSpLocks/>
        </xdr:cNvGrpSpPr>
      </xdr:nvGrpSpPr>
      <xdr:grpSpPr bwMode="auto">
        <a:xfrm>
          <a:off x="7335644" y="47625"/>
          <a:ext cx="1093749" cy="689749"/>
          <a:chOff x="762" y="5"/>
          <a:chExt cx="116" cy="73"/>
        </a:xfrm>
      </xdr:grpSpPr>
      <xdr:sp macro="" textlink="">
        <xdr:nvSpPr>
          <xdr:cNvPr id="104456" name="AutoShape 2">
            <a:extLst>
              <a:ext uri="{FF2B5EF4-FFF2-40B4-BE49-F238E27FC236}">
                <a16:creationId xmlns:a16="http://schemas.microsoft.com/office/drawing/2014/main" id="{00000000-0008-0000-0B00-0000089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0B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19" Type="http://schemas.openxmlformats.org/officeDocument/2006/relationships/drawing" Target="../drawings/drawing1.xml"/><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drawing" Target="../drawings/drawing2.xml"/><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10" Type="http://schemas.openxmlformats.org/officeDocument/2006/relationships/printerSettings" Target="../printerSettings/printerSettings62.bin"/><Relationship Id="rId19" Type="http://schemas.openxmlformats.org/officeDocument/2006/relationships/drawing" Target="../drawings/drawing3.xml"/><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10" Type="http://schemas.openxmlformats.org/officeDocument/2006/relationships/printerSettings" Target="../printerSettings/printerSettings80.bin"/><Relationship Id="rId19" Type="http://schemas.openxmlformats.org/officeDocument/2006/relationships/drawing" Target="../drawings/drawing4.xml"/><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10" Type="http://schemas.openxmlformats.org/officeDocument/2006/relationships/drawing" Target="../drawings/drawing5.xml"/><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5.bin"/><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5" Type="http://schemas.openxmlformats.org/officeDocument/2006/relationships/printerSettings" Target="../printerSettings/printerSettings102.bin"/><Relationship Id="rId10" Type="http://schemas.openxmlformats.org/officeDocument/2006/relationships/drawing" Target="../drawings/drawing6.xml"/><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4.bin"/><Relationship Id="rId13" Type="http://schemas.openxmlformats.org/officeDocument/2006/relationships/printerSettings" Target="../printerSettings/printerSettings119.bin"/><Relationship Id="rId18" Type="http://schemas.openxmlformats.org/officeDocument/2006/relationships/printerSettings" Target="../printerSettings/printerSettings124.bin"/><Relationship Id="rId3" Type="http://schemas.openxmlformats.org/officeDocument/2006/relationships/printerSettings" Target="../printerSettings/printerSettings109.bin"/><Relationship Id="rId7" Type="http://schemas.openxmlformats.org/officeDocument/2006/relationships/printerSettings" Target="../printerSettings/printerSettings113.bin"/><Relationship Id="rId12" Type="http://schemas.openxmlformats.org/officeDocument/2006/relationships/printerSettings" Target="../printerSettings/printerSettings118.bin"/><Relationship Id="rId17" Type="http://schemas.openxmlformats.org/officeDocument/2006/relationships/printerSettings" Target="../printerSettings/printerSettings123.bin"/><Relationship Id="rId2" Type="http://schemas.openxmlformats.org/officeDocument/2006/relationships/printerSettings" Target="../printerSettings/printerSettings108.bin"/><Relationship Id="rId16" Type="http://schemas.openxmlformats.org/officeDocument/2006/relationships/printerSettings" Target="../printerSettings/printerSettings122.bin"/><Relationship Id="rId1" Type="http://schemas.openxmlformats.org/officeDocument/2006/relationships/printerSettings" Target="../printerSettings/printerSettings107.bin"/><Relationship Id="rId6" Type="http://schemas.openxmlformats.org/officeDocument/2006/relationships/printerSettings" Target="../printerSettings/printerSettings112.bin"/><Relationship Id="rId11" Type="http://schemas.openxmlformats.org/officeDocument/2006/relationships/printerSettings" Target="../printerSettings/printerSettings117.bin"/><Relationship Id="rId5" Type="http://schemas.openxmlformats.org/officeDocument/2006/relationships/printerSettings" Target="../printerSettings/printerSettings111.bin"/><Relationship Id="rId15" Type="http://schemas.openxmlformats.org/officeDocument/2006/relationships/printerSettings" Target="../printerSettings/printerSettings121.bin"/><Relationship Id="rId10" Type="http://schemas.openxmlformats.org/officeDocument/2006/relationships/printerSettings" Target="../printerSettings/printerSettings116.bin"/><Relationship Id="rId19" Type="http://schemas.openxmlformats.org/officeDocument/2006/relationships/drawing" Target="../drawings/drawing7.xml"/><Relationship Id="rId4" Type="http://schemas.openxmlformats.org/officeDocument/2006/relationships/printerSettings" Target="../printerSettings/printerSettings110.bin"/><Relationship Id="rId9" Type="http://schemas.openxmlformats.org/officeDocument/2006/relationships/printerSettings" Target="../printerSettings/printerSettings115.bin"/><Relationship Id="rId14" Type="http://schemas.openxmlformats.org/officeDocument/2006/relationships/printerSettings" Target="../printerSettings/printerSettings12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10" Type="http://schemas.openxmlformats.org/officeDocument/2006/relationships/printerSettings" Target="../printerSettings/printerSettings134.bin"/><Relationship Id="rId19" Type="http://schemas.openxmlformats.org/officeDocument/2006/relationships/drawing" Target="../drawings/drawing8.xml"/><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drawing" Target="../drawings/drawing9.xml"/><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drawing" Target="../drawings/drawing10.xml"/><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4.bin"/><Relationship Id="rId13" Type="http://schemas.openxmlformats.org/officeDocument/2006/relationships/printerSettings" Target="../printerSettings/printerSettings189.bin"/><Relationship Id="rId18" Type="http://schemas.openxmlformats.org/officeDocument/2006/relationships/drawing" Target="../drawings/drawing11.xml"/><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10" Type="http://schemas.openxmlformats.org/officeDocument/2006/relationships/printerSettings" Target="../printerSettings/printerSettings186.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20"/>
  <sheetViews>
    <sheetView showGridLines="0" workbookViewId="0">
      <selection activeCell="C5" sqref="C5:F5"/>
    </sheetView>
  </sheetViews>
  <sheetFormatPr defaultColWidth="9" defaultRowHeight="16.5"/>
  <cols>
    <col min="1" max="1" width="3.5" style="164" customWidth="1"/>
    <col min="2" max="2" width="18" style="172" customWidth="1"/>
    <col min="3" max="3" width="6.625" style="172" customWidth="1"/>
    <col min="4" max="4" width="36" style="172" customWidth="1"/>
    <col min="5" max="5" width="11" style="172" customWidth="1"/>
    <col min="6" max="6" width="9" style="172"/>
    <col min="7" max="16384" width="9" style="166"/>
  </cols>
  <sheetData>
    <row r="1" spans="1:6">
      <c r="B1" s="165"/>
      <c r="C1" s="165"/>
      <c r="D1" s="165"/>
      <c r="E1" s="165"/>
      <c r="F1" s="165"/>
    </row>
    <row r="2" spans="1:6" ht="18.75">
      <c r="A2" s="505" t="s">
        <v>40</v>
      </c>
      <c r="B2" s="505"/>
      <c r="C2" s="505"/>
      <c r="D2" s="505"/>
      <c r="E2" s="505"/>
      <c r="F2" s="505"/>
    </row>
    <row r="3" spans="1:6">
      <c r="A3" s="509" t="s">
        <v>48</v>
      </c>
      <c r="B3" s="509"/>
      <c r="C3" s="509"/>
      <c r="D3" s="509"/>
      <c r="E3" s="509"/>
      <c r="F3" s="509"/>
    </row>
    <row r="4" spans="1:6">
      <c r="B4" s="168"/>
      <c r="C4" s="168"/>
      <c r="D4" s="168"/>
      <c r="E4" s="168"/>
      <c r="F4" s="168"/>
    </row>
    <row r="5" spans="1:6" ht="37.5" customHeight="1">
      <c r="A5" s="169">
        <v>1</v>
      </c>
      <c r="B5" s="170" t="s">
        <v>39</v>
      </c>
      <c r="C5" s="506"/>
      <c r="D5" s="507"/>
      <c r="E5" s="507"/>
      <c r="F5" s="508"/>
    </row>
    <row r="6" spans="1:6">
      <c r="A6" s="167"/>
      <c r="B6" s="171"/>
    </row>
    <row r="7" spans="1:6" ht="24.95" customHeight="1">
      <c r="A7" s="167">
        <v>2</v>
      </c>
      <c r="B7" s="171" t="s">
        <v>42</v>
      </c>
      <c r="C7" s="502"/>
      <c r="D7" s="503"/>
      <c r="E7" s="503"/>
      <c r="F7" s="504"/>
    </row>
    <row r="8" spans="1:6">
      <c r="A8" s="167"/>
      <c r="B8" s="171"/>
    </row>
    <row r="9" spans="1:6" ht="24.95" customHeight="1">
      <c r="A9" s="167">
        <v>3</v>
      </c>
      <c r="B9" s="171" t="s">
        <v>41</v>
      </c>
      <c r="C9" s="502"/>
      <c r="D9" s="503"/>
      <c r="E9" s="503"/>
      <c r="F9" s="504"/>
    </row>
    <row r="10" spans="1:6" hidden="1">
      <c r="A10" s="167"/>
      <c r="B10" s="171"/>
    </row>
    <row r="11" spans="1:6" ht="24.95" hidden="1" customHeight="1">
      <c r="A11" s="167">
        <v>4</v>
      </c>
      <c r="B11" s="171" t="s">
        <v>43</v>
      </c>
      <c r="C11" s="502" t="s">
        <v>103</v>
      </c>
      <c r="D11" s="503"/>
      <c r="E11" s="503"/>
      <c r="F11" s="504"/>
    </row>
    <row r="12" spans="1:6" ht="24.95" hidden="1" customHeight="1">
      <c r="A12" s="167">
        <v>5</v>
      </c>
      <c r="B12" s="171" t="s">
        <v>46</v>
      </c>
      <c r="C12" s="512">
        <v>6615</v>
      </c>
      <c r="D12" s="503"/>
      <c r="E12" s="503"/>
      <c r="F12" s="504"/>
    </row>
    <row r="13" spans="1:6" hidden="1">
      <c r="A13" s="167"/>
      <c r="B13" s="171"/>
    </row>
    <row r="14" spans="1:6" ht="24.95" hidden="1" customHeight="1">
      <c r="A14" s="167">
        <v>6</v>
      </c>
      <c r="B14" s="171" t="s">
        <v>44</v>
      </c>
      <c r="C14" s="510" t="s">
        <v>47</v>
      </c>
      <c r="D14" s="511"/>
      <c r="E14" s="173" t="s">
        <v>45</v>
      </c>
    </row>
    <row r="15" spans="1:6" ht="20.100000000000001" hidden="1" customHeight="1">
      <c r="C15" s="174"/>
      <c r="D15" s="175"/>
      <c r="E15" s="176"/>
    </row>
    <row r="16" spans="1:6" ht="20.100000000000001" hidden="1" customHeight="1">
      <c r="C16" s="177"/>
      <c r="D16" s="178"/>
      <c r="E16" s="179"/>
    </row>
    <row r="17" spans="3:5" ht="20.100000000000001" hidden="1" customHeight="1">
      <c r="C17" s="177"/>
      <c r="D17" s="178"/>
      <c r="E17" s="179"/>
    </row>
    <row r="18" spans="3:5" ht="20.100000000000001" hidden="1" customHeight="1">
      <c r="C18" s="180"/>
      <c r="D18" s="181"/>
      <c r="E18" s="182"/>
    </row>
    <row r="19" spans="3:5" hidden="1"/>
    <row r="20" spans="3:5" hidden="1"/>
  </sheetData>
  <sheetProtection selectLockedCells="1" selectUnlockedCells="1"/>
  <customSheetViews>
    <customSheetView guid="{F2279B93-E4FF-4A81-B734-06F92F73708D}" showGridLines="0" hiddenRows="1" state="hidden">
      <selection activeCell="C5" sqref="C5:F5"/>
      <pageMargins left="0.75" right="0.75" top="1" bottom="1" header="0.5" footer="0.5"/>
      <pageSetup orientation="portrait" r:id="rId1"/>
      <headerFooter alignWithMargins="0"/>
    </customSheetView>
    <customSheetView guid="{C3C2F6BE-1796-4187-BF38-BACEF6057F57}" showGridLines="0" hiddenRows="1" state="hidden">
      <selection activeCell="C5" sqref="C5:F5"/>
      <pageMargins left="0.75" right="0.75" top="1" bottom="1" header="0.5" footer="0.5"/>
      <pageSetup orientation="portrait" r:id="rId2"/>
      <headerFooter alignWithMargins="0"/>
    </customSheetView>
    <customSheetView guid="{5E2FF645-A015-403E-863B-BADF6B75C7D1}" showGridLines="0" hiddenRows="1" state="hidden">
      <selection activeCell="C5" sqref="C5:F5"/>
      <pageMargins left="0.75" right="0.75" top="1" bottom="1" header="0.5" footer="0.5"/>
      <pageSetup orientation="portrait" r:id="rId3"/>
      <headerFooter alignWithMargins="0"/>
    </customSheetView>
    <customSheetView guid="{25334923-91A5-4F88-9A10-8FA88873EC26}" showGridLines="0" hiddenRows="1" state="hidden">
      <selection activeCell="C5" sqref="C5:F5"/>
      <pageMargins left="0.75" right="0.75" top="1" bottom="1" header="0.5" footer="0.5"/>
      <pageSetup orientation="portrait" r:id="rId4"/>
      <headerFooter alignWithMargins="0"/>
    </customSheetView>
    <customSheetView guid="{4F47A486-EA66-4D4B-9D65-1ABEAC31AACE}" showGridLines="0" hiddenRows="1" state="hidden">
      <selection activeCell="C5" sqref="C5:F5"/>
      <pageMargins left="0.75" right="0.75" top="1" bottom="1" header="0.5" footer="0.5"/>
      <pageSetup orientation="portrait" r:id="rId5"/>
      <headerFooter alignWithMargins="0"/>
    </customSheetView>
    <customSheetView guid="{1A26D3B9-AD8D-4AE9-81F5-E0DF795F4658}" showGridLines="0" hiddenRows="1" state="hidden">
      <selection activeCell="C5" sqref="C5:F5"/>
      <pageMargins left="0.75" right="0.75" top="1" bottom="1" header="0.5" footer="0.5"/>
      <pageSetup orientation="portrait" r:id="rId6"/>
      <headerFooter alignWithMargins="0"/>
    </customSheetView>
    <customSheetView guid="{B0EE7D76-5806-4718-BDAD-3A3EA691E5E4}" showGridLines="0" hiddenRows="1" state="hidden">
      <selection activeCell="I14" sqref="I14"/>
      <pageMargins left="0.75" right="0.75" top="1" bottom="1" header="0.5" footer="0.5"/>
      <pageSetup orientation="portrait" r:id="rId7"/>
      <headerFooter alignWithMargins="0"/>
    </customSheetView>
    <customSheetView guid="{696D9240-6693-44E8-B9A4-2BFADD101EE2}" showGridLines="0" hiddenRows="1" state="hidden">
      <selection activeCell="C9" sqref="C9:F9"/>
      <pageMargins left="0.75" right="0.75" top="1" bottom="1" header="0.5" footer="0.5"/>
      <pageSetup orientation="portrait" r:id="rId8"/>
      <headerFooter alignWithMargins="0"/>
    </customSheetView>
    <customSheetView guid="{58D82F59-8CF6-455F-B9F4-081499FDF243}" showGridLines="0" hiddenRows="1" state="hidden">
      <selection activeCell="I14" sqref="I14"/>
      <pageMargins left="0.75" right="0.75" top="1" bottom="1" header="0.5" footer="0.5"/>
      <pageSetup orientation="portrait" r:id="rId9"/>
      <headerFooter alignWithMargins="0"/>
    </customSheetView>
    <customSheetView guid="{B1277D53-29D6-4226-81E2-084FB62977B6}" showGridLines="0" hiddenRows="1" state="hidden">
      <selection activeCell="I14" sqref="I14"/>
      <pageMargins left="0.75" right="0.75" top="1" bottom="1" header="0.5" footer="0.5"/>
      <pageSetup orientation="portrait" r:id="rId10"/>
      <headerFooter alignWithMargins="0"/>
    </customSheetView>
    <customSheetView guid="{E95B21C1-D936-4435-AF6F-90CF0B6A7506}" showGridLines="0" hiddenRows="1" state="hidden">
      <selection activeCell="C7" sqref="C7:F7"/>
      <pageMargins left="0.75" right="0.75" top="1" bottom="1" header="0.5" footer="0.5"/>
      <pageSetup orientation="portrait" r:id="rId11"/>
      <headerFooter alignWithMargins="0"/>
    </customSheetView>
    <customSheetView guid="{8DC3BA4D-7811-4245-A3D0-7EE4A8A001CA}" showGridLines="0" hiddenRows="1" state="hidden">
      <selection activeCell="C5" sqref="C5:F5"/>
      <pageMargins left="0.75" right="0.75" top="1" bottom="1" header="0.5" footer="0.5"/>
      <pageSetup orientation="portrait" r:id="rId12"/>
      <headerFooter alignWithMargins="0"/>
    </customSheetView>
    <customSheetView guid="{BAD0225F-C858-4E40-A5E7-64BB5328C88A}" showGridLines="0" hiddenRows="1" state="hidden">
      <selection activeCell="C5" sqref="C5:F5"/>
      <pageMargins left="0.75" right="0.75" top="1" bottom="1" header="0.5" footer="0.5"/>
      <pageSetup orientation="portrait" r:id="rId13"/>
      <headerFooter alignWithMargins="0"/>
    </customSheetView>
    <customSheetView guid="{CF0E662C-D3BC-4297-99E8-62C40B3B7AD9}" showGridLines="0" hiddenRows="1" state="hidden">
      <selection activeCell="C5" sqref="C5:F5"/>
      <pageMargins left="0.75" right="0.75" top="1" bottom="1" header="0.5" footer="0.5"/>
      <pageSetup orientation="portrait" r:id="rId14"/>
      <headerFooter alignWithMargins="0"/>
    </customSheetView>
    <customSheetView guid="{BEF72719-4CCF-4C9B-95F6-0F3535FF30B3}" showGridLines="0" hiddenRows="1" state="hidden">
      <selection activeCell="C5" sqref="C5:F5"/>
      <pageMargins left="0.75" right="0.75" top="1" bottom="1" header="0.5" footer="0.5"/>
      <pageSetup orientation="portrait" r:id="rId15"/>
      <headerFooter alignWithMargins="0"/>
    </customSheetView>
    <customSheetView guid="{398C7893-3C2A-4DA4-8552-014985533932}" showGridLines="0" hiddenRows="1" state="hidden">
      <selection activeCell="C5" sqref="C5:F5"/>
      <pageMargins left="0.75" right="0.75" top="1" bottom="1" header="0.5" footer="0.5"/>
      <pageSetup orientation="portrait" r:id="rId16"/>
      <headerFooter alignWithMargins="0"/>
    </customSheetView>
  </customSheetViews>
  <mergeCells count="8">
    <mergeCell ref="C7:F7"/>
    <mergeCell ref="A2:F2"/>
    <mergeCell ref="C5:F5"/>
    <mergeCell ref="A3:F3"/>
    <mergeCell ref="C14:D14"/>
    <mergeCell ref="C11:F11"/>
    <mergeCell ref="C12:F12"/>
    <mergeCell ref="C9:F9"/>
  </mergeCells>
  <phoneticPr fontId="28"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zoomScaleNormal="100" zoomScaleSheetLayoutView="100" workbookViewId="0">
      <selection activeCell="E23" sqref="E23"/>
    </sheetView>
  </sheetViews>
  <sheetFormatPr defaultColWidth="8" defaultRowHeight="13.5"/>
  <cols>
    <col min="1" max="1" width="8.625" style="7" customWidth="1"/>
    <col min="2" max="2" width="11.125" style="7" customWidth="1"/>
    <col min="3" max="4" width="38.625" style="7" customWidth="1"/>
    <col min="5" max="5" width="14.875" style="7" customWidth="1"/>
    <col min="6" max="6" width="8.625" style="18" customWidth="1"/>
    <col min="7" max="9" width="8" style="18" customWidth="1"/>
    <col min="10" max="16384" width="8" style="11"/>
  </cols>
  <sheetData>
    <row r="1" spans="1:10" ht="30.75" customHeight="1">
      <c r="B1" s="517" t="s">
        <v>49</v>
      </c>
      <c r="C1" s="518"/>
      <c r="D1" s="518"/>
      <c r="E1" s="519"/>
      <c r="F1" s="8"/>
      <c r="G1" s="9"/>
      <c r="H1" s="9"/>
      <c r="I1" s="9"/>
      <c r="J1" s="10"/>
    </row>
    <row r="2" spans="1:10" ht="102" customHeight="1">
      <c r="A2" s="12"/>
      <c r="B2" s="522" t="s">
        <v>347</v>
      </c>
      <c r="C2" s="523"/>
      <c r="D2" s="523"/>
      <c r="E2" s="524"/>
      <c r="F2" s="9"/>
      <c r="G2" s="9"/>
      <c r="H2" s="9"/>
      <c r="I2" s="9"/>
      <c r="J2" s="10"/>
    </row>
    <row r="3" spans="1:10" ht="38.450000000000003" customHeight="1">
      <c r="A3" s="12"/>
      <c r="B3" s="525" t="s">
        <v>348</v>
      </c>
      <c r="C3" s="526"/>
      <c r="D3" s="526"/>
      <c r="E3" s="527"/>
      <c r="F3" s="9"/>
      <c r="G3" s="9"/>
      <c r="H3" s="9"/>
      <c r="I3" s="9"/>
      <c r="J3" s="10"/>
    </row>
    <row r="4" spans="1:10" ht="35.25" customHeight="1">
      <c r="A4" s="12"/>
      <c r="B4" s="132">
        <v>1</v>
      </c>
      <c r="C4" s="520" t="s">
        <v>245</v>
      </c>
      <c r="D4" s="520"/>
      <c r="E4" s="521"/>
      <c r="F4" s="9"/>
      <c r="G4" s="15"/>
      <c r="H4" s="15"/>
      <c r="I4" s="9"/>
      <c r="J4" s="10"/>
    </row>
    <row r="5" spans="1:10" ht="30" customHeight="1">
      <c r="A5" s="12"/>
      <c r="B5" s="132">
        <v>2</v>
      </c>
      <c r="C5" s="520" t="s">
        <v>104</v>
      </c>
      <c r="D5" s="520"/>
      <c r="E5" s="521"/>
      <c r="F5" s="9"/>
      <c r="G5" s="9"/>
      <c r="H5" s="9"/>
      <c r="I5" s="9"/>
      <c r="J5" s="10"/>
    </row>
    <row r="6" spans="1:10" s="18" customFormat="1" ht="30" customHeight="1">
      <c r="A6" s="12"/>
      <c r="B6" s="132">
        <v>3</v>
      </c>
      <c r="C6" s="520" t="s">
        <v>33</v>
      </c>
      <c r="D6" s="520"/>
      <c r="E6" s="521"/>
      <c r="F6" s="9"/>
      <c r="G6" s="9"/>
      <c r="H6" s="9"/>
      <c r="I6" s="9"/>
      <c r="J6" s="9"/>
    </row>
    <row r="7" spans="1:10" ht="40.15" hidden="1" customHeight="1">
      <c r="A7" s="12"/>
      <c r="B7" s="133">
        <v>4</v>
      </c>
      <c r="C7" s="531" t="s">
        <v>316</v>
      </c>
      <c r="D7" s="531"/>
      <c r="E7" s="532"/>
      <c r="F7" s="9"/>
      <c r="G7" s="9"/>
      <c r="H7" s="9"/>
      <c r="I7" s="9"/>
      <c r="J7" s="10"/>
    </row>
    <row r="8" spans="1:10" ht="12" customHeight="1">
      <c r="A8" s="12"/>
      <c r="B8" s="13"/>
      <c r="C8" s="12"/>
      <c r="D8" s="12"/>
      <c r="E8" s="14"/>
      <c r="F8" s="9"/>
      <c r="G8" s="9"/>
      <c r="H8" s="9"/>
      <c r="I8" s="9"/>
      <c r="J8" s="10"/>
    </row>
    <row r="9" spans="1:10" ht="20.25" customHeight="1">
      <c r="A9" s="12"/>
      <c r="B9" s="528"/>
      <c r="C9" s="529"/>
      <c r="D9" s="529"/>
      <c r="E9" s="530"/>
      <c r="F9" s="9"/>
      <c r="G9" s="9"/>
      <c r="H9" s="9"/>
      <c r="I9" s="9"/>
      <c r="J9" s="10"/>
    </row>
    <row r="10" spans="1:10" ht="33.75" hidden="1" customHeight="1">
      <c r="A10" s="12"/>
      <c r="B10" s="13"/>
      <c r="C10" s="12"/>
      <c r="D10" s="12"/>
      <c r="E10" s="16"/>
      <c r="F10" s="9"/>
      <c r="G10" s="9"/>
      <c r="H10" s="9"/>
      <c r="I10" s="9"/>
      <c r="J10" s="10"/>
    </row>
    <row r="11" spans="1:10" ht="24" customHeight="1">
      <c r="B11" s="513" t="s">
        <v>70</v>
      </c>
      <c r="C11" s="514"/>
      <c r="D11" s="514"/>
      <c r="E11" s="17"/>
    </row>
    <row r="12" spans="1:10" ht="15.95" customHeight="1">
      <c r="B12" s="533" t="s">
        <v>71</v>
      </c>
      <c r="C12" s="534"/>
      <c r="D12" s="534"/>
      <c r="E12" s="19"/>
      <c r="G12" s="9"/>
      <c r="H12" s="9"/>
      <c r="I12" s="9"/>
      <c r="J12" s="10"/>
    </row>
    <row r="13" spans="1:10" ht="24" customHeight="1">
      <c r="B13" s="513" t="s">
        <v>72</v>
      </c>
      <c r="C13" s="514"/>
      <c r="D13" s="514"/>
      <c r="E13" s="17"/>
      <c r="F13" s="20"/>
      <c r="G13" s="21"/>
      <c r="H13" s="21"/>
      <c r="I13" s="21"/>
      <c r="J13" s="21"/>
    </row>
    <row r="14" spans="1:10" ht="15.95" customHeight="1">
      <c r="B14" s="515" t="s">
        <v>73</v>
      </c>
      <c r="C14" s="516"/>
      <c r="D14" s="516"/>
      <c r="E14" s="22"/>
      <c r="F14" s="20"/>
      <c r="G14" s="21"/>
      <c r="H14" s="21"/>
      <c r="I14" s="21"/>
      <c r="J14" s="21"/>
    </row>
    <row r="15" spans="1:10" ht="15.75">
      <c r="A15" s="12"/>
      <c r="B15" s="23"/>
      <c r="C15" s="23"/>
      <c r="D15" s="23"/>
      <c r="E15" s="23"/>
      <c r="F15" s="9"/>
      <c r="G15" s="9"/>
      <c r="H15" s="9"/>
      <c r="I15" s="9"/>
      <c r="J15" s="10"/>
    </row>
    <row r="16" spans="1:10" ht="15.75">
      <c r="A16" s="12"/>
      <c r="B16" s="12"/>
      <c r="C16" s="12"/>
      <c r="D16" s="12"/>
      <c r="E16" s="12"/>
      <c r="F16" s="9"/>
      <c r="G16" s="9"/>
      <c r="H16" s="9"/>
      <c r="I16" s="9"/>
      <c r="J16" s="10"/>
    </row>
    <row r="17" spans="1:10" ht="15.75">
      <c r="A17" s="12"/>
      <c r="B17" s="12"/>
      <c r="C17" s="12"/>
      <c r="D17" s="12"/>
      <c r="E17" s="12"/>
      <c r="F17" s="9"/>
      <c r="G17" s="9"/>
      <c r="H17" s="9"/>
      <c r="I17" s="9"/>
      <c r="J17" s="10"/>
    </row>
  </sheetData>
  <sheetProtection algorithmName="SHA-512" hashValue="bDMA+7pVWY6R2ey0gZgDRKU41O+y6iMTG48Ee7t3kVzuafdJ1728GDURh4uQBODKTqu+/oiJixMO/kx22McWIg==" saltValue="mTSrS4Gj/iDnM3uN/Xpdcw==" spinCount="100000" sheet="1" formatColumns="0" formatRows="0" selectLockedCells="1"/>
  <customSheetViews>
    <customSheetView guid="{F2279B93-E4FF-4A81-B734-06F92F73708D}"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C3C2F6BE-1796-4187-BF38-BACEF6057F57}"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5E2FF645-A015-403E-863B-BADF6B75C7D1}" showGridLines="0" hiddenRows="1">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25334923-91A5-4F88-9A10-8FA88873EC26}" showPageBreaks="1" showGridLines="0" printArea="1" hiddenRows="1">
      <selection activeCell="C5" sqref="C5:E5"/>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4F47A486-EA66-4D4B-9D65-1ABEAC31AACE}"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1A26D3B9-AD8D-4AE9-81F5-E0DF795F4658}" showPageBreaks="1" showGridLines="0" printArea="1" hiddenRows="1" topLeftCell="A11">
      <selection activeCell="G9" sqref="G9"/>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9"/>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E95B21C1-D936-4435-AF6F-90CF0B6A750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8DC3BA4D-7811-4245-A3D0-7EE4A8A001CA}" showPageBreaks="1" showGridLines="0" printArea="1" hiddenRows="1">
      <selection activeCell="G9" sqref="G9"/>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BAD0225F-C858-4E40-A5E7-64BB5328C88A}" showPageBreaks="1" showGridLines="0" printArea="1" hiddenRows="1">
      <selection activeCell="C6" sqref="C6:E6"/>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CF0E662C-D3BC-4297-99E8-62C40B3B7AD9}"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BEF72719-4CCF-4C9B-95F6-0F3535FF30B3}" showPageBreaks="1" showGridLines="0" printArea="1"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398C7893-3C2A-4DA4-8552-014985533932}"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s>
  <mergeCells count="12">
    <mergeCell ref="B13:D13"/>
    <mergeCell ref="B14:D14"/>
    <mergeCell ref="B1:E1"/>
    <mergeCell ref="C4:E4"/>
    <mergeCell ref="C5:E5"/>
    <mergeCell ref="B2:E2"/>
    <mergeCell ref="B3:E3"/>
    <mergeCell ref="B11:D11"/>
    <mergeCell ref="C6:E6"/>
    <mergeCell ref="B9:E9"/>
    <mergeCell ref="C7:E7"/>
    <mergeCell ref="B12:D12"/>
  </mergeCells>
  <phoneticPr fontId="2" type="noConversion"/>
  <printOptions horizontalCentered="1"/>
  <pageMargins left="0.15748031496062992" right="0.23622047244094491" top="0.78740157480314965" bottom="0.98425196850393704" header="0.35433070866141736" footer="0.51181102362204722"/>
  <pageSetup paperSize="9" orientation="landscape" r:id="rId18"/>
  <headerFooter alignWithMargins="0"/>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5"/>
  <sheetViews>
    <sheetView showGridLines="0" view="pageBreakPreview" zoomScale="90" zoomScaleNormal="100" zoomScaleSheetLayoutView="90" workbookViewId="0">
      <selection activeCell="D18" sqref="D18"/>
    </sheetView>
  </sheetViews>
  <sheetFormatPr defaultColWidth="8" defaultRowHeight="16.5"/>
  <cols>
    <col min="1" max="1" width="8" style="118" customWidth="1"/>
    <col min="2" max="2" width="28.875" style="122" customWidth="1"/>
    <col min="3" max="3" width="10.25" style="122" customWidth="1"/>
    <col min="4" max="4" width="50.75" style="122" customWidth="1"/>
    <col min="5" max="5" width="10.375" style="122" customWidth="1"/>
    <col min="6" max="25" width="10.375" style="128" customWidth="1"/>
    <col min="26" max="26" width="8" style="118" customWidth="1"/>
    <col min="27" max="27" width="21" style="118" customWidth="1"/>
    <col min="28" max="16384" width="8" style="118"/>
  </cols>
  <sheetData>
    <row r="1" spans="2:29" s="125" customFormat="1" ht="66.75" customHeight="1">
      <c r="B1" s="538" t="str">
        <f>Cover!$B$2</f>
        <v>RENOVATION OF TOILETS, FLOOR TILES, GRANITE FITTING ON ENTRANCE STEPS, REPLACEMENT OF DAMAGED DOOR/WINDOW, COURTYARD FLOORING, RCC SLAB OVER COURTYARD, WATER PROOFING AND REPLACEMENT OF EXISTING SWITCHES, SOCKETS &amp; LIGHTS OF SABRANG HALL BUILDING</v>
      </c>
      <c r="C1" s="538"/>
      <c r="D1" s="538"/>
      <c r="E1" s="119"/>
      <c r="F1" s="134"/>
      <c r="G1" s="217"/>
      <c r="H1" s="217"/>
      <c r="I1" s="217"/>
      <c r="J1" s="217"/>
      <c r="K1" s="217"/>
      <c r="L1" s="217"/>
      <c r="M1" s="217"/>
      <c r="N1" s="217"/>
      <c r="O1" s="217"/>
      <c r="P1" s="217"/>
      <c r="Q1" s="120"/>
      <c r="R1" s="120"/>
      <c r="S1" s="120"/>
      <c r="T1" s="120"/>
      <c r="U1" s="120"/>
      <c r="V1" s="120"/>
      <c r="W1" s="120"/>
      <c r="X1" s="120"/>
      <c r="Y1" s="120"/>
      <c r="AB1" s="136"/>
      <c r="AC1" s="136"/>
    </row>
    <row r="2" spans="2:29" ht="31.5" customHeight="1">
      <c r="B2" s="539" t="str">
        <f>Cover!B3</f>
        <v>Specification No.:WR-1/RPC/VRL/I-163/2025/Rfx- 5005011438</v>
      </c>
      <c r="C2" s="539"/>
      <c r="D2" s="539"/>
      <c r="E2" s="121"/>
      <c r="F2" s="122"/>
      <c r="G2" s="122"/>
      <c r="H2" s="122"/>
      <c r="I2" s="122"/>
      <c r="J2" s="122"/>
      <c r="K2" s="122"/>
      <c r="L2" s="122"/>
      <c r="M2" s="122"/>
      <c r="N2" s="122"/>
      <c r="O2" s="122"/>
      <c r="P2" s="122"/>
      <c r="Q2" s="122"/>
      <c r="R2" s="122"/>
      <c r="S2" s="122"/>
      <c r="T2" s="122"/>
      <c r="U2" s="122"/>
      <c r="V2" s="122"/>
      <c r="W2" s="122"/>
      <c r="X2" s="122"/>
      <c r="Y2" s="122"/>
      <c r="AA2" s="218" t="s">
        <v>117</v>
      </c>
      <c r="AB2" s="138">
        <v>1</v>
      </c>
      <c r="AC2" s="137"/>
    </row>
    <row r="3" spans="2:29" ht="12" customHeight="1">
      <c r="B3" s="123"/>
      <c r="C3" s="123"/>
      <c r="D3" s="123"/>
      <c r="E3" s="123"/>
      <c r="F3" s="122"/>
      <c r="G3" s="122"/>
      <c r="H3" s="122"/>
      <c r="I3" s="122"/>
      <c r="J3" s="122"/>
      <c r="K3" s="122"/>
      <c r="L3" s="122"/>
      <c r="M3" s="122"/>
      <c r="N3" s="122"/>
      <c r="O3" s="122"/>
      <c r="P3" s="122"/>
      <c r="Q3" s="122"/>
      <c r="R3" s="122"/>
      <c r="S3" s="122"/>
      <c r="T3" s="122"/>
      <c r="U3" s="122"/>
      <c r="V3" s="122"/>
      <c r="W3" s="122"/>
      <c r="X3" s="122"/>
      <c r="Y3" s="122"/>
      <c r="AA3" s="218" t="s">
        <v>118</v>
      </c>
      <c r="AB3" s="138">
        <v>2</v>
      </c>
      <c r="AC3" s="137"/>
    </row>
    <row r="4" spans="2:29" ht="20.100000000000001" customHeight="1">
      <c r="B4" s="537" t="s">
        <v>28</v>
      </c>
      <c r="C4" s="537"/>
      <c r="D4" s="537"/>
      <c r="E4" s="123"/>
      <c r="F4" s="122"/>
      <c r="G4" s="122"/>
      <c r="H4" s="122"/>
      <c r="I4" s="122"/>
      <c r="J4" s="122"/>
      <c r="K4" s="122"/>
      <c r="L4" s="122"/>
      <c r="M4" s="122"/>
      <c r="N4" s="122"/>
      <c r="O4" s="122"/>
      <c r="P4" s="122"/>
      <c r="Q4" s="122"/>
      <c r="R4" s="122"/>
      <c r="S4" s="122"/>
      <c r="T4" s="122"/>
      <c r="U4" s="122"/>
      <c r="V4" s="122"/>
      <c r="W4" s="122"/>
      <c r="X4" s="122"/>
      <c r="Y4" s="122"/>
      <c r="AA4" s="218" t="s">
        <v>119</v>
      </c>
      <c r="AB4" s="138"/>
      <c r="AC4" s="137"/>
    </row>
    <row r="5" spans="2:29" ht="12" customHeight="1">
      <c r="B5" s="124"/>
      <c r="C5" s="124"/>
      <c r="F5" s="122"/>
      <c r="G5" s="122"/>
      <c r="H5" s="122"/>
      <c r="I5" s="122"/>
      <c r="J5" s="122"/>
      <c r="K5" s="122"/>
      <c r="L5" s="122"/>
      <c r="M5" s="122"/>
      <c r="N5" s="122"/>
      <c r="O5" s="122"/>
      <c r="P5" s="122"/>
      <c r="Q5" s="122"/>
      <c r="R5" s="122"/>
      <c r="S5" s="122"/>
      <c r="T5" s="122"/>
      <c r="U5" s="122"/>
      <c r="V5" s="122"/>
      <c r="W5" s="122"/>
      <c r="X5" s="122"/>
      <c r="Y5" s="122"/>
      <c r="AB5" s="137"/>
      <c r="AC5" s="137"/>
    </row>
    <row r="6" spans="2:29" s="125" customFormat="1" ht="43.5" hidden="1" customHeight="1">
      <c r="B6" s="199" t="s">
        <v>123</v>
      </c>
      <c r="C6" s="126"/>
      <c r="D6" s="147"/>
      <c r="F6" s="127"/>
      <c r="G6" s="127"/>
      <c r="H6" s="127"/>
      <c r="I6" s="127"/>
      <c r="J6" s="127"/>
      <c r="K6" s="127"/>
      <c r="L6" s="127"/>
      <c r="M6" s="127"/>
      <c r="N6" s="127"/>
      <c r="O6" s="127"/>
      <c r="P6" s="127"/>
      <c r="Q6" s="127"/>
      <c r="R6" s="127"/>
      <c r="S6" s="127"/>
      <c r="U6" s="127"/>
      <c r="V6" s="127"/>
      <c r="W6" s="127"/>
      <c r="X6" s="127"/>
      <c r="Y6" s="127"/>
      <c r="AA6" s="146" t="e">
        <f xml:space="preserve"> IF(D6= "Sole Bidder", 0,#REF!)</f>
        <v>#REF!</v>
      </c>
      <c r="AB6" s="136"/>
      <c r="AC6" s="136"/>
    </row>
    <row r="7" spans="2:29" ht="19.5" customHeight="1">
      <c r="B7" s="129"/>
      <c r="C7" s="129"/>
      <c r="D7" s="127"/>
    </row>
    <row r="8" spans="2:29">
      <c r="B8" s="231" t="s">
        <v>120</v>
      </c>
      <c r="C8" s="232"/>
      <c r="D8" s="233"/>
    </row>
    <row r="9" spans="2:29">
      <c r="B9" s="234" t="s">
        <v>50</v>
      </c>
      <c r="C9" s="235"/>
      <c r="D9" s="233"/>
    </row>
    <row r="10" spans="2:29">
      <c r="B10" s="236" t="s">
        <v>342</v>
      </c>
      <c r="C10" s="237"/>
      <c r="D10" s="233"/>
    </row>
    <row r="11" spans="2:29">
      <c r="B11" s="238" t="s">
        <v>343</v>
      </c>
      <c r="C11" s="239"/>
      <c r="D11" s="233"/>
    </row>
    <row r="12" spans="2:29" ht="15" customHeight="1">
      <c r="B12" s="240"/>
      <c r="C12" s="240"/>
      <c r="D12" s="241"/>
    </row>
    <row r="13" spans="2:29" hidden="1">
      <c r="B13" s="231" t="str">
        <f>IF(D6="Individual Firm","",IF(D6="Licensee of a Manufacturer","Name of Manufacturer [Licenser]","Name of Manufacturer"))</f>
        <v>Name of Manufacturer</v>
      </c>
      <c r="C13" s="232"/>
      <c r="D13" s="233"/>
    </row>
    <row r="14" spans="2:29" hidden="1">
      <c r="B14" s="234" t="s">
        <v>51</v>
      </c>
      <c r="C14" s="235"/>
      <c r="D14" s="233"/>
    </row>
    <row r="15" spans="2:29" hidden="1">
      <c r="B15" s="236"/>
      <c r="C15" s="237"/>
      <c r="D15" s="233"/>
    </row>
    <row r="16" spans="2:29" hidden="1">
      <c r="B16" s="238"/>
      <c r="C16" s="239"/>
      <c r="D16" s="233"/>
    </row>
    <row r="17" spans="2:5">
      <c r="B17" s="240"/>
      <c r="C17" s="240"/>
      <c r="D17" s="241"/>
    </row>
    <row r="18" spans="2:5">
      <c r="B18" s="242" t="s">
        <v>29</v>
      </c>
      <c r="C18" s="243"/>
      <c r="D18" s="233"/>
    </row>
    <row r="19" spans="2:5">
      <c r="B19" s="535" t="s">
        <v>30</v>
      </c>
      <c r="C19" s="536"/>
      <c r="D19" s="276"/>
    </row>
    <row r="20" spans="2:5">
      <c r="B20" s="535" t="s">
        <v>246</v>
      </c>
      <c r="C20" s="536"/>
      <c r="D20" s="276"/>
    </row>
    <row r="21" spans="2:5">
      <c r="B21" s="535" t="s">
        <v>247</v>
      </c>
      <c r="C21" s="536"/>
      <c r="D21" s="276"/>
    </row>
    <row r="22" spans="2:5" ht="21" customHeight="1">
      <c r="B22" s="244"/>
      <c r="C22" s="244"/>
      <c r="D22" s="244"/>
    </row>
    <row r="23" spans="2:5" ht="21" customHeight="1">
      <c r="B23" s="242" t="s">
        <v>31</v>
      </c>
      <c r="C23" s="243"/>
      <c r="D23" s="245"/>
      <c r="E23" s="128"/>
    </row>
    <row r="24" spans="2:5" ht="21" customHeight="1">
      <c r="B24" s="242" t="s">
        <v>32</v>
      </c>
      <c r="C24" s="243"/>
      <c r="D24" s="233"/>
      <c r="E24" s="128"/>
    </row>
    <row r="25" spans="2:5">
      <c r="E25" s="128"/>
    </row>
  </sheetData>
  <sheetProtection algorithmName="SHA-512" hashValue="55cc/QJTFuNn9jOvK8SRzU0HPjws6z5iB1/YiE45/EUzsqFi9hPCYoHyC5WacUmaQ0iyE6BnQlcUZNaF2JUrAg==" saltValue="jOLA8c/0Q1j6ZpIdj9uXgA==" spinCount="100000" sheet="1" formatColumns="0" formatRows="0" selectLockedCells="1"/>
  <customSheetViews>
    <customSheetView guid="{F2279B93-E4FF-4A81-B734-06F92F73708D}" scale="90" showPageBreaks="1" showGridLines="0" printArea="1" hiddenRows="1" view="pageBreakPreview">
      <selection activeCell="D10" sqref="D10"/>
      <pageMargins left="0.75" right="0.75" top="0.69" bottom="0.7" header="0.4" footer="0.37"/>
      <pageSetup orientation="portrait" r:id="rId1"/>
      <headerFooter alignWithMargins="0"/>
    </customSheetView>
    <customSheetView guid="{C3C2F6BE-1796-4187-BF38-BACEF6057F57}" scale="90" showPageBreaks="1" showGridLines="0" printArea="1" hiddenRows="1" view="pageBreakPreview">
      <selection activeCell="D10" sqref="D10"/>
      <pageMargins left="0.75" right="0.75" top="0.69" bottom="0.7" header="0.4" footer="0.37"/>
      <pageSetup orientation="portrait" r:id="rId2"/>
      <headerFooter alignWithMargins="0"/>
    </customSheetView>
    <customSheetView guid="{5E2FF645-A015-403E-863B-BADF6B75C7D1}" scale="90" showPageBreaks="1" showGridLines="0" printArea="1" hiddenRows="1" view="pageBreakPreview">
      <selection activeCell="D10" sqref="D10"/>
      <pageMargins left="0.75" right="0.75" top="0.69" bottom="0.7" header="0.4" footer="0.37"/>
      <pageSetup orientation="portrait" r:id="rId3"/>
      <headerFooter alignWithMargins="0"/>
    </customSheetView>
    <customSheetView guid="{25334923-91A5-4F88-9A10-8FA88873EC26}" scale="90" showPageBreaks="1" showGridLines="0" printArea="1" hiddenRows="1" view="pageBreakPreview">
      <selection activeCell="D20" sqref="D20"/>
      <pageMargins left="0.75" right="0.75" top="0.69" bottom="0.7" header="0.4" footer="0.37"/>
      <pageSetup orientation="portrait" r:id="rId4"/>
      <headerFooter alignWithMargins="0"/>
    </customSheetView>
    <customSheetView guid="{4F47A486-EA66-4D4B-9D65-1ABEAC31AACE}" scale="90" showPageBreaks="1" showGridLines="0" printArea="1" hiddenRows="1" view="pageBreakPreview" topLeftCell="A4">
      <selection activeCell="D19" sqref="D19"/>
      <pageMargins left="0.75" right="0.75" top="0.69" bottom="0.7" header="0.4" footer="0.37"/>
      <pageSetup orientation="portrait" r:id="rId5"/>
      <headerFooter alignWithMargins="0"/>
    </customSheetView>
    <customSheetView guid="{1A26D3B9-AD8D-4AE9-81F5-E0DF795F4658}" scale="90" showPageBreaks="1" showGridLines="0" printArea="1" view="pageBreakPreview" topLeftCell="A4">
      <selection activeCell="D22" sqref="D22"/>
      <pageMargins left="0.75" right="0.75" top="0.69" bottom="0.7" header="0.4" footer="0.37"/>
      <pageSetup orientation="portrait" r:id="rId6"/>
      <headerFooter alignWithMargins="0"/>
    </customSheetView>
    <customSheetView guid="{B0EE7D76-5806-4718-BDAD-3A3EA691E5E4}" showGridLines="0" topLeftCell="A4">
      <selection activeCell="D22" sqref="D22"/>
      <pageMargins left="0.75" right="0.75" top="0.69" bottom="0.7" header="0.4" footer="0.37"/>
      <pageSetup orientation="portrait" r:id="rId7"/>
      <headerFooter alignWithMargins="0"/>
    </customSheetView>
    <customSheetView guid="{696D9240-6693-44E8-B9A4-2BFADD101EE2}" showGridLines="0">
      <selection activeCell="D6" sqref="D6"/>
      <pageMargins left="0.75" right="0.75" top="0.69" bottom="0.7" header="0.4" footer="0.37"/>
      <pageSetup orientation="portrait" r:id="rId8"/>
      <headerFooter alignWithMargins="0"/>
    </customSheetView>
    <customSheetView guid="{58D82F59-8CF6-455F-B9F4-081499FDF243}" showGridLines="0">
      <selection activeCell="D9" sqref="D9"/>
      <pageMargins left="0.75" right="0.75" top="0.69" bottom="0.7" header="0.4" footer="0.37"/>
      <pageSetup orientation="portrait" r:id="rId9"/>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0"/>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11"/>
      <headerFooter alignWithMargins="0"/>
    </customSheetView>
    <customSheetView guid="{8DC3BA4D-7811-4245-A3D0-7EE4A8A001CA}" scale="90" showPageBreaks="1" showGridLines="0" printArea="1" hiddenRows="1" view="pageBreakPreview">
      <selection activeCell="D21" sqref="D21:D22"/>
      <pageMargins left="0.75" right="0.75" top="0.69" bottom="0.7" header="0.4" footer="0.37"/>
      <pageSetup orientation="portrait" r:id="rId12"/>
      <headerFooter alignWithMargins="0"/>
    </customSheetView>
    <customSheetView guid="{BAD0225F-C858-4E40-A5E7-64BB5328C88A}" scale="90" showPageBreaks="1" showGridLines="0" printArea="1" hiddenRows="1" view="pageBreakPreview" topLeftCell="A4">
      <selection activeCell="D20" sqref="D20"/>
      <pageMargins left="0.75" right="0.75" top="0.69" bottom="0.7" header="0.4" footer="0.37"/>
      <pageSetup orientation="portrait" r:id="rId13"/>
      <headerFooter alignWithMargins="0"/>
    </customSheetView>
    <customSheetView guid="{CF0E662C-D3BC-4297-99E8-62C40B3B7AD9}" scale="90" showPageBreaks="1" showGridLines="0" printArea="1" hiddenRows="1" view="pageBreakPreview">
      <selection activeCell="D23" sqref="D23:D24"/>
      <pageMargins left="0.75" right="0.75" top="0.69" bottom="0.7" header="0.4" footer="0.37"/>
      <pageSetup orientation="portrait" r:id="rId14"/>
      <headerFooter alignWithMargins="0"/>
    </customSheetView>
    <customSheetView guid="{BEF72719-4CCF-4C9B-95F6-0F3535FF30B3}" scale="90" showPageBreaks="1" showGridLines="0" printArea="1" hiddenRows="1" view="pageBreakPreview">
      <selection activeCell="D10" sqref="D10"/>
      <pageMargins left="0.75" right="0.75" top="0.69" bottom="0.7" header="0.4" footer="0.37"/>
      <pageSetup orientation="portrait" r:id="rId15"/>
      <headerFooter alignWithMargins="0"/>
    </customSheetView>
    <customSheetView guid="{398C7893-3C2A-4DA4-8552-014985533932}" scale="90" showPageBreaks="1" showGridLines="0" printArea="1" hiddenRows="1" view="pageBreakPreview">
      <selection activeCell="D10" sqref="D10"/>
      <pageMargins left="0.75" right="0.75" top="0.69" bottom="0.7" header="0.4" footer="0.37"/>
      <pageSetup orientation="portrait" r:id="rId16"/>
      <headerFooter alignWithMargins="0"/>
    </customSheetView>
  </customSheetViews>
  <mergeCells count="6">
    <mergeCell ref="B21:C21"/>
    <mergeCell ref="B4:D4"/>
    <mergeCell ref="B1:D1"/>
    <mergeCell ref="B2:D2"/>
    <mergeCell ref="B19:C19"/>
    <mergeCell ref="B20:C20"/>
  </mergeCells>
  <phoneticPr fontId="32" type="noConversion"/>
  <conditionalFormatting sqref="B13:C16">
    <cfRule type="expression" dxfId="2" priority="4" stopIfTrue="1">
      <formula>$D$6= "Individual Firm"</formula>
    </cfRule>
  </conditionalFormatting>
  <conditionalFormatting sqref="D7">
    <cfRule type="expression" dxfId="1" priority="3" stopIfTrue="1">
      <formula>$AA$6=0</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3"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indexed="12"/>
  </sheetPr>
  <dimension ref="A1:P159"/>
  <sheetViews>
    <sheetView view="pageBreakPreview" zoomScale="90" zoomScaleNormal="90" zoomScaleSheetLayoutView="90" workbookViewId="0">
      <selection activeCell="F18" sqref="F18:F153"/>
    </sheetView>
  </sheetViews>
  <sheetFormatPr defaultColWidth="9" defaultRowHeight="16.5"/>
  <cols>
    <col min="1" max="1" width="9" style="205" customWidth="1"/>
    <col min="2" max="2" width="9.75" style="347" bestFit="1" customWidth="1"/>
    <col min="3" max="3" width="74.125" style="449" customWidth="1"/>
    <col min="4" max="4" width="14.125" style="347" customWidth="1"/>
    <col min="5" max="5" width="16.875" style="205" customWidth="1"/>
    <col min="6" max="6" width="18.25" style="358" customWidth="1"/>
    <col min="7" max="7" width="20.875" style="358" customWidth="1"/>
    <col min="8" max="8" width="30" style="350" hidden="1" customWidth="1"/>
    <col min="9" max="9" width="9" style="350" hidden="1" customWidth="1"/>
    <col min="10" max="10" width="17.25" style="350" hidden="1" customWidth="1"/>
    <col min="11" max="11" width="9" style="350" hidden="1" customWidth="1"/>
    <col min="12" max="13" width="14.125" style="350" hidden="1" customWidth="1"/>
    <col min="14" max="16" width="9" style="350" hidden="1" customWidth="1"/>
    <col min="17" max="18" width="9" style="350" customWidth="1"/>
    <col min="19" max="16384" width="9" style="350"/>
  </cols>
  <sheetData>
    <row r="1" spans="1:7">
      <c r="A1" s="57" t="str">
        <f>Cover!B3</f>
        <v>Specification No.:WR-1/RPC/VRL/I-163/2025/Rfx- 5005011438</v>
      </c>
      <c r="B1" s="282"/>
      <c r="C1" s="447"/>
      <c r="D1" s="333"/>
      <c r="E1" s="436"/>
      <c r="F1" s="334"/>
      <c r="G1" s="351"/>
    </row>
    <row r="2" spans="1:7">
      <c r="B2" s="354"/>
      <c r="C2" s="365"/>
    </row>
    <row r="3" spans="1:7" ht="18.75">
      <c r="A3" s="540" t="str">
        <f>Cover!$B$2</f>
        <v>RENOVATION OF TOILETS, FLOOR TILES, GRANITE FITTING ON ENTRANCE STEPS, REPLACEMENT OF DAMAGED DOOR/WINDOW, COURTYARD FLOORING, RCC SLAB OVER COURTYARD, WATER PROOFING AND REPLACEMENT OF EXISTING SWITCHES, SOCKETS &amp; LIGHTS OF SABRANG HALL BUILDING</v>
      </c>
      <c r="B3" s="540"/>
      <c r="C3" s="540"/>
      <c r="D3" s="540"/>
      <c r="E3" s="540"/>
      <c r="F3" s="540"/>
      <c r="G3" s="540"/>
    </row>
    <row r="4" spans="1:7" ht="18.75">
      <c r="A4" s="541" t="s">
        <v>324</v>
      </c>
      <c r="B4" s="542"/>
      <c r="C4" s="542"/>
      <c r="D4" s="542"/>
      <c r="E4" s="542"/>
      <c r="F4" s="542"/>
      <c r="G4" s="542"/>
    </row>
    <row r="6" spans="1:7">
      <c r="A6" s="281" t="s">
        <v>52</v>
      </c>
      <c r="B6" s="26"/>
      <c r="C6" s="448"/>
      <c r="D6" s="280"/>
      <c r="E6" s="279"/>
      <c r="F6" s="358" t="s">
        <v>74</v>
      </c>
    </row>
    <row r="7" spans="1:7">
      <c r="A7" s="281" t="str">
        <f>"Bidder as "&amp; 'Names of Bidder'!D6</f>
        <v xml:space="preserve">Bidder as </v>
      </c>
      <c r="B7" s="26"/>
      <c r="F7" s="363" t="s">
        <v>341</v>
      </c>
    </row>
    <row r="8" spans="1:7">
      <c r="A8" s="281" t="s">
        <v>75</v>
      </c>
      <c r="B8" s="26"/>
      <c r="C8" s="372" t="str">
        <f>IF('Names of Bidder'!D8=0, "", 'Names of Bidder'!D8)</f>
        <v/>
      </c>
      <c r="D8" s="408"/>
      <c r="E8" s="437"/>
      <c r="F8" s="369" t="s">
        <v>77</v>
      </c>
      <c r="G8" s="363"/>
    </row>
    <row r="9" spans="1:7">
      <c r="A9" s="281" t="s">
        <v>76</v>
      </c>
      <c r="B9" s="26"/>
      <c r="C9" s="372" t="str">
        <f>IF('Names of Bidder'!D9=0, "", 'Names of Bidder'!D9)</f>
        <v/>
      </c>
      <c r="D9" s="408"/>
      <c r="E9" s="437"/>
      <c r="F9" s="369" t="s">
        <v>111</v>
      </c>
      <c r="G9" s="363"/>
    </row>
    <row r="10" spans="1:7">
      <c r="A10" s="277"/>
      <c r="B10" s="362"/>
      <c r="C10" s="372" t="str">
        <f>IF('Names of Bidder'!D10=0, "", 'Names of Bidder'!D10)</f>
        <v/>
      </c>
      <c r="D10" s="408"/>
      <c r="E10" s="437"/>
      <c r="F10" s="369" t="s">
        <v>112</v>
      </c>
      <c r="G10" s="363"/>
    </row>
    <row r="11" spans="1:7">
      <c r="A11" s="277"/>
      <c r="B11" s="362"/>
      <c r="C11" s="372" t="str">
        <f>IF('Names of Bidder'!D11=0, "", 'Names of Bidder'!D11)</f>
        <v/>
      </c>
      <c r="D11" s="408"/>
      <c r="E11" s="437"/>
      <c r="F11" s="369" t="s">
        <v>113</v>
      </c>
      <c r="G11" s="363"/>
    </row>
    <row r="12" spans="1:7">
      <c r="A12" s="277"/>
      <c r="B12" s="362"/>
      <c r="C12" s="372"/>
      <c r="D12" s="280"/>
      <c r="E12" s="279"/>
      <c r="F12" s="363"/>
    </row>
    <row r="13" spans="1:7">
      <c r="F13" s="334"/>
      <c r="G13" s="351" t="s">
        <v>62</v>
      </c>
    </row>
    <row r="14" spans="1:7">
      <c r="A14" s="153" t="s">
        <v>63</v>
      </c>
      <c r="B14" s="431" t="s">
        <v>338</v>
      </c>
      <c r="C14" s="286" t="s">
        <v>69</v>
      </c>
      <c r="D14" s="287" t="s">
        <v>61</v>
      </c>
      <c r="E14" s="222" t="s">
        <v>64</v>
      </c>
      <c r="F14" s="286" t="s">
        <v>124</v>
      </c>
      <c r="G14" s="352" t="s">
        <v>125</v>
      </c>
    </row>
    <row r="15" spans="1:7">
      <c r="A15" s="154">
        <v>1</v>
      </c>
      <c r="B15" s="287">
        <v>2</v>
      </c>
      <c r="C15" s="286">
        <v>3</v>
      </c>
      <c r="D15" s="287">
        <v>4</v>
      </c>
      <c r="E15" s="154">
        <v>5</v>
      </c>
      <c r="F15" s="287">
        <v>6</v>
      </c>
      <c r="G15" s="353" t="s">
        <v>53</v>
      </c>
    </row>
    <row r="16" spans="1:7">
      <c r="A16" s="543" t="s">
        <v>344</v>
      </c>
      <c r="B16" s="544" t="s">
        <v>340</v>
      </c>
      <c r="C16" s="545"/>
      <c r="D16" s="286"/>
      <c r="E16" s="300"/>
      <c r="F16" s="434"/>
      <c r="G16" s="353"/>
    </row>
    <row r="17" spans="1:7">
      <c r="A17" s="472"/>
      <c r="B17" s="472"/>
      <c r="C17" s="473" t="s">
        <v>345</v>
      </c>
      <c r="D17" s="470"/>
      <c r="E17" s="457"/>
      <c r="F17" s="474"/>
      <c r="G17" s="353"/>
    </row>
    <row r="18" spans="1:7" s="403" customFormat="1" ht="45">
      <c r="A18" s="477">
        <v>1</v>
      </c>
      <c r="B18" s="478" t="s">
        <v>349</v>
      </c>
      <c r="C18" s="479" t="s">
        <v>350</v>
      </c>
      <c r="D18" s="480" t="s">
        <v>351</v>
      </c>
      <c r="E18" s="481">
        <v>5</v>
      </c>
      <c r="F18" s="476"/>
      <c r="G18" s="453">
        <f t="shared" ref="G18:G81" si="0">F18*E18</f>
        <v>0</v>
      </c>
    </row>
    <row r="19" spans="1:7" s="403" customFormat="1" ht="45">
      <c r="A19" s="477">
        <v>2</v>
      </c>
      <c r="B19" s="478">
        <v>4.0999999999999996</v>
      </c>
      <c r="C19" s="479" t="s">
        <v>352</v>
      </c>
      <c r="D19" s="482"/>
      <c r="E19" s="483"/>
      <c r="F19" s="476"/>
      <c r="G19" s="453">
        <f t="shared" si="0"/>
        <v>0</v>
      </c>
    </row>
    <row r="20" spans="1:7" s="403" customFormat="1" ht="60">
      <c r="A20" s="477"/>
      <c r="B20" s="478" t="s">
        <v>353</v>
      </c>
      <c r="C20" s="479" t="s">
        <v>354</v>
      </c>
      <c r="D20" s="482" t="s">
        <v>355</v>
      </c>
      <c r="E20" s="481">
        <v>5</v>
      </c>
      <c r="F20" s="476"/>
      <c r="G20" s="453">
        <f t="shared" si="0"/>
        <v>0</v>
      </c>
    </row>
    <row r="21" spans="1:7" s="403" customFormat="1" ht="30">
      <c r="A21" s="477">
        <v>5</v>
      </c>
      <c r="B21" s="478" t="s">
        <v>255</v>
      </c>
      <c r="C21" s="479" t="s">
        <v>356</v>
      </c>
      <c r="D21" s="482" t="s">
        <v>355</v>
      </c>
      <c r="E21" s="481">
        <v>15.516959999999999</v>
      </c>
      <c r="F21" s="475"/>
      <c r="G21" s="453">
        <f t="shared" si="0"/>
        <v>0</v>
      </c>
    </row>
    <row r="22" spans="1:7" s="403" customFormat="1" ht="18.75">
      <c r="A22" s="477">
        <v>6</v>
      </c>
      <c r="B22" s="478">
        <v>4.3</v>
      </c>
      <c r="C22" s="479" t="s">
        <v>282</v>
      </c>
      <c r="D22" s="482" t="s">
        <v>351</v>
      </c>
      <c r="E22" s="481"/>
      <c r="F22" s="476"/>
      <c r="G22" s="453">
        <f t="shared" si="0"/>
        <v>0</v>
      </c>
    </row>
    <row r="23" spans="1:7" s="403" customFormat="1" ht="18.75">
      <c r="A23" s="477"/>
      <c r="B23" s="478" t="s">
        <v>256</v>
      </c>
      <c r="C23" s="479" t="s">
        <v>357</v>
      </c>
      <c r="D23" s="482"/>
      <c r="E23" s="481">
        <v>5</v>
      </c>
      <c r="F23" s="476"/>
      <c r="G23" s="453">
        <f t="shared" si="0"/>
        <v>0</v>
      </c>
    </row>
    <row r="24" spans="1:7" s="403" customFormat="1" ht="30">
      <c r="A24" s="477">
        <v>7</v>
      </c>
      <c r="B24" s="478">
        <v>5.0999999999999996</v>
      </c>
      <c r="C24" s="479" t="s">
        <v>358</v>
      </c>
      <c r="D24" s="482" t="s">
        <v>355</v>
      </c>
      <c r="E24" s="481"/>
      <c r="F24" s="476"/>
      <c r="G24" s="453">
        <f t="shared" si="0"/>
        <v>0</v>
      </c>
    </row>
    <row r="25" spans="1:7" s="403" customFormat="1" ht="30">
      <c r="A25" s="477"/>
      <c r="B25" s="478" t="s">
        <v>359</v>
      </c>
      <c r="C25" s="479" t="s">
        <v>360</v>
      </c>
      <c r="D25" s="482"/>
      <c r="E25" s="481">
        <v>11.231</v>
      </c>
      <c r="F25" s="475"/>
      <c r="G25" s="453">
        <f t="shared" si="0"/>
        <v>0</v>
      </c>
    </row>
    <row r="26" spans="1:7" s="403" customFormat="1" ht="75">
      <c r="A26" s="477">
        <v>9</v>
      </c>
      <c r="B26" s="478">
        <v>5.3</v>
      </c>
      <c r="C26" s="479" t="s">
        <v>361</v>
      </c>
      <c r="D26" s="482"/>
      <c r="E26" s="481">
        <v>9.875</v>
      </c>
      <c r="F26" s="475"/>
      <c r="G26" s="453">
        <f t="shared" si="0"/>
        <v>0</v>
      </c>
    </row>
    <row r="27" spans="1:7" s="403" customFormat="1" ht="18.75">
      <c r="A27" s="477">
        <v>10</v>
      </c>
      <c r="B27" s="478">
        <v>5.9</v>
      </c>
      <c r="C27" s="479" t="s">
        <v>362</v>
      </c>
      <c r="D27" s="482"/>
      <c r="E27" s="484"/>
      <c r="F27" s="476"/>
      <c r="G27" s="453">
        <f t="shared" si="0"/>
        <v>0</v>
      </c>
    </row>
    <row r="28" spans="1:7" s="403" customFormat="1" ht="18.75">
      <c r="A28" s="477" t="s">
        <v>363</v>
      </c>
      <c r="B28" s="478" t="s">
        <v>364</v>
      </c>
      <c r="C28" s="479" t="s">
        <v>365</v>
      </c>
      <c r="D28" s="482" t="s">
        <v>351</v>
      </c>
      <c r="E28" s="481">
        <v>72</v>
      </c>
      <c r="F28" s="475"/>
      <c r="G28" s="453">
        <f t="shared" si="0"/>
        <v>0</v>
      </c>
    </row>
    <row r="29" spans="1:7" s="403" customFormat="1" ht="45">
      <c r="A29" s="477">
        <v>12</v>
      </c>
      <c r="B29" s="478" t="s">
        <v>366</v>
      </c>
      <c r="C29" s="479" t="s">
        <v>367</v>
      </c>
      <c r="D29" s="482" t="s">
        <v>368</v>
      </c>
      <c r="E29" s="481">
        <v>1056.00605</v>
      </c>
      <c r="F29" s="475"/>
      <c r="G29" s="453">
        <f t="shared" si="0"/>
        <v>0</v>
      </c>
    </row>
    <row r="30" spans="1:7" s="403" customFormat="1" ht="120">
      <c r="A30" s="477">
        <v>13</v>
      </c>
      <c r="B30" s="485">
        <v>5.47</v>
      </c>
      <c r="C30" s="479" t="s">
        <v>369</v>
      </c>
      <c r="D30" s="482"/>
      <c r="E30" s="481"/>
      <c r="F30" s="475"/>
      <c r="G30" s="453">
        <f t="shared" si="0"/>
        <v>0</v>
      </c>
    </row>
    <row r="31" spans="1:7" s="403" customFormat="1" ht="18.75">
      <c r="A31" s="477" t="s">
        <v>248</v>
      </c>
      <c r="B31" s="485" t="s">
        <v>370</v>
      </c>
      <c r="C31" s="479" t="s">
        <v>371</v>
      </c>
      <c r="D31" s="482" t="s">
        <v>252</v>
      </c>
      <c r="E31" s="481">
        <v>8</v>
      </c>
      <c r="F31" s="475"/>
      <c r="G31" s="453">
        <f t="shared" si="0"/>
        <v>0</v>
      </c>
    </row>
    <row r="32" spans="1:7" s="403" customFormat="1" ht="18.75">
      <c r="A32" s="477" t="s">
        <v>372</v>
      </c>
      <c r="B32" s="485" t="s">
        <v>373</v>
      </c>
      <c r="C32" s="479" t="s">
        <v>374</v>
      </c>
      <c r="D32" s="482" t="s">
        <v>252</v>
      </c>
      <c r="E32" s="481">
        <v>15</v>
      </c>
      <c r="F32" s="475"/>
      <c r="G32" s="453">
        <f t="shared" si="0"/>
        <v>0</v>
      </c>
    </row>
    <row r="33" spans="1:7" s="403" customFormat="1" ht="30">
      <c r="A33" s="477">
        <v>14</v>
      </c>
      <c r="B33" s="478">
        <v>6.15</v>
      </c>
      <c r="C33" s="479" t="s">
        <v>375</v>
      </c>
      <c r="D33" s="482" t="s">
        <v>346</v>
      </c>
      <c r="E33" s="481">
        <v>21.12</v>
      </c>
      <c r="F33" s="475"/>
      <c r="G33" s="453">
        <f t="shared" si="0"/>
        <v>0</v>
      </c>
    </row>
    <row r="34" spans="1:7" s="403" customFormat="1" ht="90">
      <c r="A34" s="477">
        <v>15</v>
      </c>
      <c r="B34" s="478">
        <v>8.1999999999999993</v>
      </c>
      <c r="C34" s="479" t="s">
        <v>376</v>
      </c>
      <c r="D34" s="482"/>
      <c r="E34" s="481"/>
      <c r="F34" s="475"/>
      <c r="G34" s="453">
        <f t="shared" si="0"/>
        <v>0</v>
      </c>
    </row>
    <row r="35" spans="1:7" s="403" customFormat="1" ht="18.75">
      <c r="A35" s="477"/>
      <c r="B35" s="478" t="s">
        <v>377</v>
      </c>
      <c r="C35" s="479" t="s">
        <v>378</v>
      </c>
      <c r="D35" s="482"/>
      <c r="E35" s="481"/>
      <c r="F35" s="475"/>
      <c r="G35" s="453">
        <f t="shared" si="0"/>
        <v>0</v>
      </c>
    </row>
    <row r="36" spans="1:7" s="403" customFormat="1" ht="18.75">
      <c r="A36" s="477" t="s">
        <v>248</v>
      </c>
      <c r="B36" s="478" t="s">
        <v>379</v>
      </c>
      <c r="C36" s="479" t="s">
        <v>380</v>
      </c>
      <c r="D36" s="482" t="s">
        <v>346</v>
      </c>
      <c r="E36" s="481">
        <v>9.76</v>
      </c>
      <c r="F36" s="475"/>
      <c r="G36" s="453">
        <f t="shared" si="0"/>
        <v>0</v>
      </c>
    </row>
    <row r="37" spans="1:7" s="403" customFormat="1" ht="18.75">
      <c r="A37" s="477" t="s">
        <v>372</v>
      </c>
      <c r="B37" s="478" t="s">
        <v>381</v>
      </c>
      <c r="C37" s="479" t="s">
        <v>382</v>
      </c>
      <c r="D37" s="482" t="s">
        <v>346</v>
      </c>
      <c r="E37" s="481">
        <v>103.72</v>
      </c>
      <c r="F37" s="475"/>
      <c r="G37" s="453">
        <f t="shared" si="0"/>
        <v>0</v>
      </c>
    </row>
    <row r="38" spans="1:7" s="403" customFormat="1" ht="45">
      <c r="A38" s="477">
        <v>16</v>
      </c>
      <c r="B38" s="478">
        <v>8.3000000000000007</v>
      </c>
      <c r="C38" s="479" t="s">
        <v>383</v>
      </c>
      <c r="D38" s="482"/>
      <c r="E38" s="481"/>
      <c r="F38" s="475"/>
      <c r="G38" s="453">
        <f t="shared" si="0"/>
        <v>0</v>
      </c>
    </row>
    <row r="39" spans="1:7" s="403" customFormat="1" ht="18.75">
      <c r="A39" s="477"/>
      <c r="B39" s="478" t="s">
        <v>384</v>
      </c>
      <c r="C39" s="479" t="s">
        <v>385</v>
      </c>
      <c r="D39" s="482" t="s">
        <v>252</v>
      </c>
      <c r="E39" s="481">
        <v>40</v>
      </c>
      <c r="F39" s="475"/>
      <c r="G39" s="453">
        <f t="shared" si="0"/>
        <v>0</v>
      </c>
    </row>
    <row r="40" spans="1:7" s="403" customFormat="1" ht="30">
      <c r="A40" s="477">
        <v>17</v>
      </c>
      <c r="B40" s="478">
        <v>8.4</v>
      </c>
      <c r="C40" s="479" t="s">
        <v>386</v>
      </c>
      <c r="D40" s="482" t="s">
        <v>252</v>
      </c>
      <c r="E40" s="481">
        <v>40</v>
      </c>
      <c r="F40" s="475"/>
      <c r="G40" s="453">
        <f t="shared" si="0"/>
        <v>0</v>
      </c>
    </row>
    <row r="41" spans="1:7" s="403" customFormat="1" ht="45">
      <c r="A41" s="477">
        <v>18</v>
      </c>
      <c r="B41" s="478">
        <v>8.5</v>
      </c>
      <c r="C41" s="479" t="s">
        <v>387</v>
      </c>
      <c r="D41" s="482" t="s">
        <v>270</v>
      </c>
      <c r="E41" s="481">
        <v>10</v>
      </c>
      <c r="F41" s="475"/>
      <c r="G41" s="453">
        <f t="shared" si="0"/>
        <v>0</v>
      </c>
    </row>
    <row r="42" spans="1:7" s="403" customFormat="1" ht="90">
      <c r="A42" s="477">
        <v>19</v>
      </c>
      <c r="B42" s="478">
        <v>8.31</v>
      </c>
      <c r="C42" s="479" t="s">
        <v>388</v>
      </c>
      <c r="D42" s="482" t="s">
        <v>346</v>
      </c>
      <c r="E42" s="481">
        <v>245.024</v>
      </c>
      <c r="F42" s="475"/>
      <c r="G42" s="453">
        <f t="shared" si="0"/>
        <v>0</v>
      </c>
    </row>
    <row r="43" spans="1:7" s="403" customFormat="1" ht="60">
      <c r="A43" s="477">
        <v>20</v>
      </c>
      <c r="B43" s="478">
        <v>9.2100000000000009</v>
      </c>
      <c r="C43" s="479" t="s">
        <v>389</v>
      </c>
      <c r="D43" s="482"/>
      <c r="E43" s="481"/>
      <c r="F43" s="475"/>
      <c r="G43" s="453">
        <f t="shared" si="0"/>
        <v>0</v>
      </c>
    </row>
    <row r="44" spans="1:7" s="403" customFormat="1" ht="18.75">
      <c r="A44" s="477"/>
      <c r="B44" s="478" t="s">
        <v>390</v>
      </c>
      <c r="C44" s="479" t="s">
        <v>391</v>
      </c>
      <c r="D44" s="482" t="s">
        <v>346</v>
      </c>
      <c r="E44" s="481">
        <v>15</v>
      </c>
      <c r="F44" s="475"/>
      <c r="G44" s="453">
        <f t="shared" si="0"/>
        <v>0</v>
      </c>
    </row>
    <row r="45" spans="1:7" s="403" customFormat="1" ht="30">
      <c r="A45" s="477">
        <v>21</v>
      </c>
      <c r="B45" s="478">
        <v>9.23</v>
      </c>
      <c r="C45" s="479" t="s">
        <v>392</v>
      </c>
      <c r="D45" s="482" t="s">
        <v>346</v>
      </c>
      <c r="E45" s="481">
        <v>5</v>
      </c>
      <c r="F45" s="475"/>
      <c r="G45" s="453">
        <f t="shared" si="0"/>
        <v>0</v>
      </c>
    </row>
    <row r="46" spans="1:7" s="403" customFormat="1" ht="30">
      <c r="A46" s="477">
        <v>22</v>
      </c>
      <c r="B46" s="478">
        <v>9.82</v>
      </c>
      <c r="C46" s="479" t="s">
        <v>393</v>
      </c>
      <c r="D46" s="482" t="s">
        <v>270</v>
      </c>
      <c r="E46" s="481">
        <v>10</v>
      </c>
      <c r="F46" s="475"/>
      <c r="G46" s="453">
        <f t="shared" si="0"/>
        <v>0</v>
      </c>
    </row>
    <row r="47" spans="1:7" s="403" customFormat="1" ht="60">
      <c r="A47" s="477">
        <v>23</v>
      </c>
      <c r="B47" s="478">
        <v>9.84</v>
      </c>
      <c r="C47" s="479" t="s">
        <v>394</v>
      </c>
      <c r="D47" s="482" t="s">
        <v>270</v>
      </c>
      <c r="E47" s="481">
        <v>10</v>
      </c>
      <c r="F47" s="475"/>
      <c r="G47" s="453">
        <f t="shared" si="0"/>
        <v>0</v>
      </c>
    </row>
    <row r="48" spans="1:7" s="403" customFormat="1" ht="18.75">
      <c r="A48" s="477">
        <v>24</v>
      </c>
      <c r="B48" s="478">
        <v>9.92</v>
      </c>
      <c r="C48" s="479" t="s">
        <v>395</v>
      </c>
      <c r="D48" s="482"/>
      <c r="E48" s="481"/>
      <c r="F48" s="475"/>
      <c r="G48" s="453">
        <f t="shared" si="0"/>
        <v>0</v>
      </c>
    </row>
    <row r="49" spans="1:7" s="403" customFormat="1" ht="18.75">
      <c r="A49" s="477"/>
      <c r="B49" s="478" t="s">
        <v>396</v>
      </c>
      <c r="C49" s="479" t="s">
        <v>397</v>
      </c>
      <c r="D49" s="482" t="s">
        <v>270</v>
      </c>
      <c r="E49" s="481">
        <v>20</v>
      </c>
      <c r="F49" s="475"/>
      <c r="G49" s="453">
        <f t="shared" si="0"/>
        <v>0</v>
      </c>
    </row>
    <row r="50" spans="1:7" s="403" customFormat="1" ht="345">
      <c r="A50" s="477">
        <v>25</v>
      </c>
      <c r="B50" s="478" t="s">
        <v>398</v>
      </c>
      <c r="C50" s="479" t="s">
        <v>399</v>
      </c>
      <c r="D50" s="482"/>
      <c r="E50" s="481"/>
      <c r="F50" s="475"/>
      <c r="G50" s="453">
        <f t="shared" si="0"/>
        <v>0</v>
      </c>
    </row>
    <row r="51" spans="1:7" s="403" customFormat="1" ht="90">
      <c r="A51" s="477"/>
      <c r="B51" s="478"/>
      <c r="C51" s="479" t="s">
        <v>400</v>
      </c>
      <c r="D51" s="482"/>
      <c r="E51" s="481"/>
      <c r="F51" s="475"/>
      <c r="G51" s="453">
        <f t="shared" si="0"/>
        <v>0</v>
      </c>
    </row>
    <row r="52" spans="1:7" s="403" customFormat="1" ht="30">
      <c r="A52" s="477" t="s">
        <v>248</v>
      </c>
      <c r="B52" s="478" t="s">
        <v>401</v>
      </c>
      <c r="C52" s="479" t="s">
        <v>402</v>
      </c>
      <c r="D52" s="482"/>
      <c r="E52" s="481"/>
      <c r="F52" s="475"/>
      <c r="G52" s="453">
        <f t="shared" si="0"/>
        <v>0</v>
      </c>
    </row>
    <row r="53" spans="1:7" s="403" customFormat="1" ht="45">
      <c r="A53" s="477"/>
      <c r="B53" s="478" t="s">
        <v>403</v>
      </c>
      <c r="C53" s="479" t="s">
        <v>404</v>
      </c>
      <c r="D53" s="482" t="s">
        <v>346</v>
      </c>
      <c r="E53" s="481">
        <v>24.08</v>
      </c>
      <c r="F53" s="475"/>
      <c r="G53" s="453">
        <f t="shared" si="0"/>
        <v>0</v>
      </c>
    </row>
    <row r="54" spans="1:7" s="403" customFormat="1" ht="75">
      <c r="A54" s="477" t="s">
        <v>372</v>
      </c>
      <c r="B54" s="478" t="s">
        <v>405</v>
      </c>
      <c r="C54" s="479" t="s">
        <v>406</v>
      </c>
      <c r="D54" s="482" t="s">
        <v>346</v>
      </c>
      <c r="E54" s="481">
        <v>13.58</v>
      </c>
      <c r="F54" s="475"/>
      <c r="G54" s="453">
        <f t="shared" si="0"/>
        <v>0</v>
      </c>
    </row>
    <row r="55" spans="1:7" s="403" customFormat="1" ht="30">
      <c r="A55" s="477" t="s">
        <v>363</v>
      </c>
      <c r="B55" s="478" t="s">
        <v>407</v>
      </c>
      <c r="C55" s="479" t="s">
        <v>408</v>
      </c>
      <c r="D55" s="482" t="s">
        <v>346</v>
      </c>
      <c r="E55" s="481">
        <v>7.44</v>
      </c>
      <c r="F55" s="475"/>
      <c r="G55" s="453">
        <f t="shared" si="0"/>
        <v>0</v>
      </c>
    </row>
    <row r="56" spans="1:7" s="403" customFormat="1" ht="45">
      <c r="A56" s="477">
        <v>26</v>
      </c>
      <c r="B56" s="478">
        <v>10.199999999999999</v>
      </c>
      <c r="C56" s="479" t="s">
        <v>409</v>
      </c>
      <c r="D56" s="482" t="s">
        <v>368</v>
      </c>
      <c r="E56" s="481">
        <v>50</v>
      </c>
      <c r="F56" s="475"/>
      <c r="G56" s="453">
        <f t="shared" si="0"/>
        <v>0</v>
      </c>
    </row>
    <row r="57" spans="1:7" s="403" customFormat="1" ht="45">
      <c r="A57" s="477">
        <v>27</v>
      </c>
      <c r="B57" s="478">
        <v>10.16</v>
      </c>
      <c r="C57" s="479" t="s">
        <v>410</v>
      </c>
      <c r="D57" s="482"/>
      <c r="E57" s="481"/>
      <c r="F57" s="475"/>
      <c r="G57" s="453">
        <f t="shared" si="0"/>
        <v>0</v>
      </c>
    </row>
    <row r="58" spans="1:7" s="403" customFormat="1" ht="18.75">
      <c r="A58" s="477"/>
      <c r="B58" s="478" t="s">
        <v>411</v>
      </c>
      <c r="C58" s="479" t="s">
        <v>412</v>
      </c>
      <c r="D58" s="482" t="s">
        <v>368</v>
      </c>
      <c r="E58" s="481">
        <v>130</v>
      </c>
      <c r="F58" s="475"/>
      <c r="G58" s="453">
        <f t="shared" si="0"/>
        <v>0</v>
      </c>
    </row>
    <row r="59" spans="1:7" s="403" customFormat="1" ht="75">
      <c r="A59" s="477">
        <v>28</v>
      </c>
      <c r="B59" s="478">
        <v>11.37</v>
      </c>
      <c r="C59" s="479" t="s">
        <v>413</v>
      </c>
      <c r="D59" s="482" t="s">
        <v>346</v>
      </c>
      <c r="E59" s="481">
        <v>102.1631</v>
      </c>
      <c r="F59" s="475"/>
      <c r="G59" s="453">
        <f t="shared" si="0"/>
        <v>0</v>
      </c>
    </row>
    <row r="60" spans="1:7" s="403" customFormat="1" ht="75">
      <c r="A60" s="477">
        <v>29</v>
      </c>
      <c r="B60" s="478">
        <v>11.41</v>
      </c>
      <c r="C60" s="479" t="s">
        <v>414</v>
      </c>
      <c r="D60" s="482"/>
      <c r="E60" s="481"/>
      <c r="F60" s="475"/>
      <c r="G60" s="453">
        <f t="shared" si="0"/>
        <v>0</v>
      </c>
    </row>
    <row r="61" spans="1:7" s="403" customFormat="1" ht="18.75">
      <c r="A61" s="477"/>
      <c r="B61" s="485" t="s">
        <v>415</v>
      </c>
      <c r="C61" s="479" t="s">
        <v>416</v>
      </c>
      <c r="D61" s="482" t="s">
        <v>346</v>
      </c>
      <c r="E61" s="481">
        <v>169.999</v>
      </c>
      <c r="F61" s="475"/>
      <c r="G61" s="453">
        <f t="shared" si="0"/>
        <v>0</v>
      </c>
    </row>
    <row r="62" spans="1:7" s="403" customFormat="1" ht="75">
      <c r="A62" s="477">
        <v>30</v>
      </c>
      <c r="B62" s="478">
        <v>11.46</v>
      </c>
      <c r="C62" s="479" t="s">
        <v>417</v>
      </c>
      <c r="D62" s="482"/>
      <c r="E62" s="481"/>
      <c r="F62" s="475"/>
      <c r="G62" s="453">
        <f t="shared" si="0"/>
        <v>0</v>
      </c>
    </row>
    <row r="63" spans="1:7" s="403" customFormat="1" ht="18.75">
      <c r="A63" s="477"/>
      <c r="B63" s="478" t="s">
        <v>418</v>
      </c>
      <c r="C63" s="479" t="s">
        <v>416</v>
      </c>
      <c r="D63" s="482" t="s">
        <v>346</v>
      </c>
      <c r="E63" s="481">
        <v>10.132</v>
      </c>
      <c r="F63" s="475"/>
      <c r="G63" s="453">
        <f t="shared" si="0"/>
        <v>0</v>
      </c>
    </row>
    <row r="64" spans="1:7" s="403" customFormat="1" ht="75">
      <c r="A64" s="477">
        <v>31</v>
      </c>
      <c r="B64" s="478">
        <v>11.47</v>
      </c>
      <c r="C64" s="479" t="s">
        <v>419</v>
      </c>
      <c r="D64" s="482"/>
      <c r="E64" s="481"/>
      <c r="F64" s="475"/>
      <c r="G64" s="453">
        <f t="shared" si="0"/>
        <v>0</v>
      </c>
    </row>
    <row r="65" spans="1:7" s="403" customFormat="1" ht="18.75">
      <c r="A65" s="477"/>
      <c r="B65" s="478" t="s">
        <v>420</v>
      </c>
      <c r="C65" s="479" t="s">
        <v>416</v>
      </c>
      <c r="D65" s="482" t="s">
        <v>346</v>
      </c>
      <c r="E65" s="481">
        <v>11.694000000000001</v>
      </c>
      <c r="F65" s="475"/>
      <c r="G65" s="453">
        <f t="shared" si="0"/>
        <v>0</v>
      </c>
    </row>
    <row r="66" spans="1:7" s="403" customFormat="1" ht="75">
      <c r="A66" s="477">
        <v>32</v>
      </c>
      <c r="B66" s="478">
        <v>11.49</v>
      </c>
      <c r="C66" s="479" t="s">
        <v>421</v>
      </c>
      <c r="D66" s="482"/>
      <c r="E66" s="481"/>
      <c r="F66" s="475"/>
      <c r="G66" s="453">
        <f t="shared" si="0"/>
        <v>0</v>
      </c>
    </row>
    <row r="67" spans="1:7" s="403" customFormat="1" ht="18.75">
      <c r="A67" s="477"/>
      <c r="B67" s="478" t="s">
        <v>422</v>
      </c>
      <c r="C67" s="479" t="s">
        <v>416</v>
      </c>
      <c r="D67" s="482" t="s">
        <v>346</v>
      </c>
      <c r="E67" s="481">
        <v>279.59949999999998</v>
      </c>
      <c r="F67" s="475"/>
      <c r="G67" s="453">
        <f t="shared" si="0"/>
        <v>0</v>
      </c>
    </row>
    <row r="68" spans="1:7" s="403" customFormat="1" ht="90">
      <c r="A68" s="477">
        <v>33</v>
      </c>
      <c r="B68" s="478">
        <v>11.56</v>
      </c>
      <c r="C68" s="479" t="s">
        <v>423</v>
      </c>
      <c r="D68" s="482"/>
      <c r="E68" s="481"/>
      <c r="F68" s="475"/>
      <c r="G68" s="453">
        <f t="shared" si="0"/>
        <v>0</v>
      </c>
    </row>
    <row r="69" spans="1:7" s="403" customFormat="1" ht="18.75">
      <c r="A69" s="477"/>
      <c r="B69" s="478" t="s">
        <v>424</v>
      </c>
      <c r="C69" s="479" t="s">
        <v>425</v>
      </c>
      <c r="D69" s="482" t="s">
        <v>351</v>
      </c>
      <c r="E69" s="481">
        <v>5</v>
      </c>
      <c r="F69" s="475"/>
      <c r="G69" s="453">
        <f t="shared" si="0"/>
        <v>0</v>
      </c>
    </row>
    <row r="70" spans="1:7" s="403" customFormat="1" ht="315">
      <c r="A70" s="477">
        <v>34</v>
      </c>
      <c r="B70" s="478">
        <v>12.45</v>
      </c>
      <c r="C70" s="479" t="s">
        <v>426</v>
      </c>
      <c r="D70" s="482"/>
      <c r="E70" s="481"/>
      <c r="F70" s="475"/>
      <c r="G70" s="453">
        <f t="shared" si="0"/>
        <v>0</v>
      </c>
    </row>
    <row r="71" spans="1:7" s="403" customFormat="1" ht="18.75">
      <c r="A71" s="477"/>
      <c r="B71" s="478" t="s">
        <v>427</v>
      </c>
      <c r="C71" s="479" t="s">
        <v>428</v>
      </c>
      <c r="D71" s="482" t="s">
        <v>346</v>
      </c>
      <c r="E71" s="481">
        <v>50</v>
      </c>
      <c r="F71" s="475"/>
      <c r="G71" s="453">
        <f t="shared" si="0"/>
        <v>0</v>
      </c>
    </row>
    <row r="72" spans="1:7" s="403" customFormat="1" ht="18.75">
      <c r="A72" s="477">
        <v>35</v>
      </c>
      <c r="B72" s="478">
        <v>12.28</v>
      </c>
      <c r="C72" s="479" t="s">
        <v>429</v>
      </c>
      <c r="D72" s="482" t="s">
        <v>346</v>
      </c>
      <c r="E72" s="481">
        <v>10</v>
      </c>
      <c r="F72" s="475"/>
      <c r="G72" s="453">
        <f t="shared" si="0"/>
        <v>0</v>
      </c>
    </row>
    <row r="73" spans="1:7" s="403" customFormat="1" ht="18.75">
      <c r="A73" s="477">
        <v>37</v>
      </c>
      <c r="B73" s="478">
        <v>13.1</v>
      </c>
      <c r="C73" s="479" t="s">
        <v>430</v>
      </c>
      <c r="D73" s="482"/>
      <c r="E73" s="481"/>
      <c r="F73" s="475"/>
      <c r="G73" s="453">
        <f t="shared" si="0"/>
        <v>0</v>
      </c>
    </row>
    <row r="74" spans="1:7" s="403" customFormat="1" ht="18.75">
      <c r="A74" s="477"/>
      <c r="B74" s="478" t="s">
        <v>431</v>
      </c>
      <c r="C74" s="479" t="s">
        <v>432</v>
      </c>
      <c r="D74" s="482" t="s">
        <v>346</v>
      </c>
      <c r="E74" s="481">
        <v>79</v>
      </c>
      <c r="F74" s="475"/>
      <c r="G74" s="453">
        <f t="shared" si="0"/>
        <v>0</v>
      </c>
    </row>
    <row r="75" spans="1:7" s="403" customFormat="1" ht="18.75">
      <c r="A75" s="477">
        <v>38</v>
      </c>
      <c r="B75" s="478">
        <v>13.2</v>
      </c>
      <c r="C75" s="479" t="s">
        <v>433</v>
      </c>
      <c r="D75" s="482"/>
      <c r="E75" s="481"/>
      <c r="F75" s="475"/>
      <c r="G75" s="453">
        <f t="shared" si="0"/>
        <v>0</v>
      </c>
    </row>
    <row r="76" spans="1:7" s="403" customFormat="1" ht="18.75">
      <c r="A76" s="477"/>
      <c r="B76" s="478" t="s">
        <v>434</v>
      </c>
      <c r="C76" s="479" t="s">
        <v>432</v>
      </c>
      <c r="D76" s="482" t="s">
        <v>346</v>
      </c>
      <c r="E76" s="481">
        <v>26.12</v>
      </c>
      <c r="F76" s="475"/>
      <c r="G76" s="453">
        <f t="shared" si="0"/>
        <v>0</v>
      </c>
    </row>
    <row r="77" spans="1:7" s="403" customFormat="1" ht="30">
      <c r="A77" s="477">
        <v>39</v>
      </c>
      <c r="B77" s="478">
        <v>13.11</v>
      </c>
      <c r="C77" s="479" t="s">
        <v>435</v>
      </c>
      <c r="D77" s="482" t="s">
        <v>346</v>
      </c>
      <c r="E77" s="481">
        <v>25.2</v>
      </c>
      <c r="F77" s="475"/>
      <c r="G77" s="453">
        <f t="shared" si="0"/>
        <v>0</v>
      </c>
    </row>
    <row r="78" spans="1:7" s="403" customFormat="1" ht="18.75">
      <c r="A78" s="477">
        <v>40</v>
      </c>
      <c r="B78" s="478">
        <v>13.16</v>
      </c>
      <c r="C78" s="479" t="s">
        <v>436</v>
      </c>
      <c r="D78" s="482"/>
      <c r="E78" s="481"/>
      <c r="F78" s="475"/>
      <c r="G78" s="453">
        <f t="shared" si="0"/>
        <v>0</v>
      </c>
    </row>
    <row r="79" spans="1:7" s="403" customFormat="1" ht="18.75">
      <c r="A79" s="477"/>
      <c r="B79" s="478" t="s">
        <v>437</v>
      </c>
      <c r="C79" s="479" t="s">
        <v>438</v>
      </c>
      <c r="D79" s="482" t="s">
        <v>439</v>
      </c>
      <c r="E79" s="481">
        <v>10</v>
      </c>
      <c r="F79" s="475"/>
      <c r="G79" s="453">
        <f t="shared" si="0"/>
        <v>0</v>
      </c>
    </row>
    <row r="80" spans="1:7" s="403" customFormat="1" ht="18.75">
      <c r="A80" s="477">
        <v>41</v>
      </c>
      <c r="B80" s="478">
        <v>13.18</v>
      </c>
      <c r="C80" s="479" t="s">
        <v>440</v>
      </c>
      <c r="D80" s="482" t="s">
        <v>439</v>
      </c>
      <c r="E80" s="481">
        <v>40</v>
      </c>
      <c r="F80" s="475"/>
      <c r="G80" s="453">
        <f t="shared" si="0"/>
        <v>0</v>
      </c>
    </row>
    <row r="81" spans="1:7" s="403" customFormat="1" ht="45">
      <c r="A81" s="477">
        <v>44</v>
      </c>
      <c r="B81" s="485">
        <v>13.83</v>
      </c>
      <c r="C81" s="479" t="s">
        <v>441</v>
      </c>
      <c r="D81" s="482"/>
      <c r="E81" s="481"/>
      <c r="F81" s="475"/>
      <c r="G81" s="453">
        <f t="shared" si="0"/>
        <v>0</v>
      </c>
    </row>
    <row r="82" spans="1:7" s="403" customFormat="1" ht="18.75">
      <c r="A82" s="477"/>
      <c r="B82" s="485" t="s">
        <v>442</v>
      </c>
      <c r="C82" s="479" t="s">
        <v>443</v>
      </c>
      <c r="D82" s="482" t="s">
        <v>439</v>
      </c>
      <c r="E82" s="481">
        <v>405.12</v>
      </c>
      <c r="F82" s="475"/>
      <c r="G82" s="453">
        <f t="shared" ref="G82:G145" si="1">F82*E82</f>
        <v>0</v>
      </c>
    </row>
    <row r="83" spans="1:7" s="403" customFormat="1" ht="45">
      <c r="A83" s="477">
        <v>45</v>
      </c>
      <c r="B83" s="478" t="s">
        <v>444</v>
      </c>
      <c r="C83" s="479" t="s">
        <v>445</v>
      </c>
      <c r="D83" s="482"/>
      <c r="E83" s="481"/>
      <c r="F83" s="475"/>
      <c r="G83" s="453">
        <f t="shared" si="1"/>
        <v>0</v>
      </c>
    </row>
    <row r="84" spans="1:7" s="403" customFormat="1" ht="30">
      <c r="A84" s="477"/>
      <c r="B84" s="478" t="s">
        <v>446</v>
      </c>
      <c r="C84" s="479" t="s">
        <v>447</v>
      </c>
      <c r="D84" s="482" t="s">
        <v>439</v>
      </c>
      <c r="E84" s="481">
        <v>20</v>
      </c>
      <c r="F84" s="475"/>
      <c r="G84" s="453">
        <f t="shared" si="1"/>
        <v>0</v>
      </c>
    </row>
    <row r="85" spans="1:7" s="403" customFormat="1" ht="18.75">
      <c r="A85" s="477">
        <v>46</v>
      </c>
      <c r="B85" s="485">
        <v>13.5</v>
      </c>
      <c r="C85" s="479" t="s">
        <v>448</v>
      </c>
      <c r="D85" s="482"/>
      <c r="E85" s="481"/>
      <c r="F85" s="475"/>
      <c r="G85" s="453">
        <f t="shared" si="1"/>
        <v>0</v>
      </c>
    </row>
    <row r="86" spans="1:7" s="403" customFormat="1" ht="30">
      <c r="A86" s="477"/>
      <c r="B86" s="478" t="s">
        <v>449</v>
      </c>
      <c r="C86" s="479" t="s">
        <v>450</v>
      </c>
      <c r="D86" s="482" t="s">
        <v>346</v>
      </c>
      <c r="E86" s="481">
        <v>10</v>
      </c>
      <c r="F86" s="475"/>
      <c r="G86" s="453">
        <f t="shared" si="1"/>
        <v>0</v>
      </c>
    </row>
    <row r="87" spans="1:7" s="403" customFormat="1" ht="30">
      <c r="A87" s="477">
        <v>47</v>
      </c>
      <c r="B87" s="478">
        <v>13.62</v>
      </c>
      <c r="C87" s="479" t="s">
        <v>451</v>
      </c>
      <c r="D87" s="482"/>
      <c r="E87" s="481"/>
      <c r="F87" s="475"/>
      <c r="G87" s="453">
        <f t="shared" si="1"/>
        <v>0</v>
      </c>
    </row>
    <row r="88" spans="1:7" s="403" customFormat="1" ht="30">
      <c r="A88" s="477"/>
      <c r="B88" s="478" t="s">
        <v>452</v>
      </c>
      <c r="C88" s="479" t="s">
        <v>453</v>
      </c>
      <c r="D88" s="482" t="s">
        <v>439</v>
      </c>
      <c r="E88" s="481">
        <v>40</v>
      </c>
      <c r="F88" s="475"/>
      <c r="G88" s="453">
        <f t="shared" si="1"/>
        <v>0</v>
      </c>
    </row>
    <row r="89" spans="1:7" s="403" customFormat="1" ht="45">
      <c r="A89" s="477">
        <v>48</v>
      </c>
      <c r="B89" s="486">
        <v>13.8</v>
      </c>
      <c r="C89" s="479" t="s">
        <v>454</v>
      </c>
      <c r="D89" s="482" t="s">
        <v>351</v>
      </c>
      <c r="E89" s="481">
        <v>405.12</v>
      </c>
      <c r="F89" s="475"/>
      <c r="G89" s="453">
        <f t="shared" si="1"/>
        <v>0</v>
      </c>
    </row>
    <row r="90" spans="1:7" s="403" customFormat="1" ht="30">
      <c r="A90" s="477">
        <v>49</v>
      </c>
      <c r="B90" s="478">
        <v>13.85</v>
      </c>
      <c r="C90" s="479" t="s">
        <v>455</v>
      </c>
      <c r="D90" s="482"/>
      <c r="E90" s="481"/>
      <c r="F90" s="475"/>
      <c r="G90" s="453">
        <f t="shared" si="1"/>
        <v>0</v>
      </c>
    </row>
    <row r="91" spans="1:7" s="403" customFormat="1" ht="18.75">
      <c r="A91" s="477"/>
      <c r="B91" s="478" t="s">
        <v>456</v>
      </c>
      <c r="C91" s="479" t="s">
        <v>457</v>
      </c>
      <c r="D91" s="482" t="s">
        <v>346</v>
      </c>
      <c r="E91" s="481">
        <v>40</v>
      </c>
      <c r="F91" s="475"/>
      <c r="G91" s="453">
        <f t="shared" si="1"/>
        <v>0</v>
      </c>
    </row>
    <row r="92" spans="1:7" s="403" customFormat="1" ht="210">
      <c r="A92" s="477"/>
      <c r="B92" s="478">
        <v>14.89</v>
      </c>
      <c r="C92" s="479" t="s">
        <v>458</v>
      </c>
      <c r="D92" s="482"/>
      <c r="E92" s="481"/>
      <c r="F92" s="475"/>
      <c r="G92" s="453">
        <f t="shared" si="1"/>
        <v>0</v>
      </c>
    </row>
    <row r="93" spans="1:7" s="403" customFormat="1" ht="18.75">
      <c r="A93" s="477"/>
      <c r="B93" s="478" t="s">
        <v>459</v>
      </c>
      <c r="C93" s="479" t="s">
        <v>460</v>
      </c>
      <c r="D93" s="482" t="s">
        <v>346</v>
      </c>
      <c r="E93" s="481">
        <v>504.2</v>
      </c>
      <c r="F93" s="475"/>
      <c r="G93" s="453">
        <f t="shared" si="1"/>
        <v>0</v>
      </c>
    </row>
    <row r="94" spans="1:7" s="403" customFormat="1" ht="30">
      <c r="A94" s="477">
        <v>50</v>
      </c>
      <c r="B94" s="478">
        <v>15.2</v>
      </c>
      <c r="C94" s="479" t="s">
        <v>461</v>
      </c>
      <c r="D94" s="482"/>
      <c r="E94" s="481"/>
      <c r="F94" s="475"/>
      <c r="G94" s="453">
        <f t="shared" si="1"/>
        <v>0</v>
      </c>
    </row>
    <row r="95" spans="1:7" s="403" customFormat="1" ht="18.75">
      <c r="A95" s="477" t="s">
        <v>248</v>
      </c>
      <c r="B95" s="478" t="s">
        <v>462</v>
      </c>
      <c r="C95" s="479" t="s">
        <v>463</v>
      </c>
      <c r="D95" s="482" t="s">
        <v>464</v>
      </c>
      <c r="E95" s="481">
        <v>5</v>
      </c>
      <c r="F95" s="475"/>
      <c r="G95" s="453">
        <f t="shared" si="1"/>
        <v>0</v>
      </c>
    </row>
    <row r="96" spans="1:7" s="403" customFormat="1" ht="18.75">
      <c r="A96" s="477" t="s">
        <v>372</v>
      </c>
      <c r="B96" s="478" t="s">
        <v>465</v>
      </c>
      <c r="C96" s="479" t="s">
        <v>466</v>
      </c>
      <c r="D96" s="482" t="s">
        <v>464</v>
      </c>
      <c r="E96" s="481">
        <v>5</v>
      </c>
      <c r="F96" s="475"/>
      <c r="G96" s="453">
        <f t="shared" si="1"/>
        <v>0</v>
      </c>
    </row>
    <row r="97" spans="1:7" s="403" customFormat="1" ht="30">
      <c r="A97" s="477">
        <v>51</v>
      </c>
      <c r="B97" s="478">
        <v>15.3</v>
      </c>
      <c r="C97" s="479" t="s">
        <v>467</v>
      </c>
      <c r="D97" s="482" t="s">
        <v>464</v>
      </c>
      <c r="E97" s="481">
        <v>5</v>
      </c>
      <c r="F97" s="475"/>
      <c r="G97" s="453">
        <f t="shared" si="1"/>
        <v>0</v>
      </c>
    </row>
    <row r="98" spans="1:7" s="403" customFormat="1" ht="18.75">
      <c r="A98" s="477">
        <v>52</v>
      </c>
      <c r="B98" s="478">
        <v>15.6</v>
      </c>
      <c r="C98" s="479" t="s">
        <v>468</v>
      </c>
      <c r="D98" s="482" t="s">
        <v>368</v>
      </c>
      <c r="E98" s="481">
        <v>10</v>
      </c>
      <c r="F98" s="475"/>
      <c r="G98" s="453">
        <f t="shared" si="1"/>
        <v>0</v>
      </c>
    </row>
    <row r="99" spans="1:7" s="403" customFormat="1" ht="45">
      <c r="A99" s="477">
        <v>53</v>
      </c>
      <c r="B99" s="478">
        <v>15.7</v>
      </c>
      <c r="C99" s="479" t="s">
        <v>469</v>
      </c>
      <c r="D99" s="482"/>
      <c r="E99" s="481"/>
      <c r="F99" s="475"/>
      <c r="G99" s="453">
        <f t="shared" si="1"/>
        <v>0</v>
      </c>
    </row>
    <row r="100" spans="1:7" s="403" customFormat="1" ht="18.75">
      <c r="A100" s="477"/>
      <c r="B100" s="478" t="s">
        <v>470</v>
      </c>
      <c r="C100" s="479" t="s">
        <v>471</v>
      </c>
      <c r="D100" s="482" t="s">
        <v>464</v>
      </c>
      <c r="E100" s="481">
        <v>5</v>
      </c>
      <c r="F100" s="475"/>
      <c r="G100" s="453">
        <f t="shared" si="1"/>
        <v>0</v>
      </c>
    </row>
    <row r="101" spans="1:7" s="403" customFormat="1" ht="45">
      <c r="A101" s="477">
        <v>54</v>
      </c>
      <c r="B101" s="478">
        <v>15.18</v>
      </c>
      <c r="C101" s="479" t="s">
        <v>472</v>
      </c>
      <c r="D101" s="482" t="s">
        <v>368</v>
      </c>
      <c r="E101" s="481">
        <v>400</v>
      </c>
      <c r="F101" s="475"/>
      <c r="G101" s="453">
        <f t="shared" si="1"/>
        <v>0</v>
      </c>
    </row>
    <row r="102" spans="1:7" s="403" customFormat="1" ht="60">
      <c r="A102" s="477">
        <v>55</v>
      </c>
      <c r="B102" s="485">
        <v>15.6</v>
      </c>
      <c r="C102" s="479" t="s">
        <v>473</v>
      </c>
      <c r="D102" s="482" t="s">
        <v>464</v>
      </c>
      <c r="E102" s="481">
        <v>15</v>
      </c>
      <c r="F102" s="475"/>
      <c r="G102" s="453">
        <f t="shared" si="1"/>
        <v>0</v>
      </c>
    </row>
    <row r="103" spans="1:7" s="403" customFormat="1" ht="105">
      <c r="A103" s="477">
        <v>56</v>
      </c>
      <c r="B103" s="478">
        <v>16.91</v>
      </c>
      <c r="C103" s="479" t="s">
        <v>474</v>
      </c>
      <c r="D103" s="482"/>
      <c r="E103" s="481"/>
      <c r="F103" s="475"/>
      <c r="G103" s="453">
        <f t="shared" si="1"/>
        <v>0</v>
      </c>
    </row>
    <row r="104" spans="1:7" s="403" customFormat="1" ht="18.75">
      <c r="A104" s="477"/>
      <c r="B104" s="478" t="s">
        <v>475</v>
      </c>
      <c r="C104" s="479" t="s">
        <v>476</v>
      </c>
      <c r="D104" s="482" t="s">
        <v>346</v>
      </c>
      <c r="E104" s="481">
        <v>50</v>
      </c>
      <c r="F104" s="475"/>
      <c r="G104" s="453">
        <f t="shared" si="1"/>
        <v>0</v>
      </c>
    </row>
    <row r="105" spans="1:7" s="403" customFormat="1" ht="18.75">
      <c r="A105" s="477">
        <v>59</v>
      </c>
      <c r="B105" s="478">
        <v>17.350000000000001</v>
      </c>
      <c r="C105" s="479" t="s">
        <v>283</v>
      </c>
      <c r="D105" s="482"/>
      <c r="E105" s="481"/>
      <c r="F105" s="475"/>
      <c r="G105" s="453">
        <f t="shared" si="1"/>
        <v>0</v>
      </c>
    </row>
    <row r="106" spans="1:7" s="403" customFormat="1" ht="18.75">
      <c r="A106" s="477"/>
      <c r="B106" s="478" t="s">
        <v>284</v>
      </c>
      <c r="C106" s="479" t="s">
        <v>285</v>
      </c>
      <c r="D106" s="482"/>
      <c r="E106" s="481"/>
      <c r="F106" s="475"/>
      <c r="G106" s="453">
        <f t="shared" si="1"/>
        <v>0</v>
      </c>
    </row>
    <row r="107" spans="1:7" s="403" customFormat="1" ht="18.75">
      <c r="A107" s="477"/>
      <c r="B107" s="478" t="s">
        <v>477</v>
      </c>
      <c r="C107" s="479" t="s">
        <v>478</v>
      </c>
      <c r="D107" s="482" t="s">
        <v>252</v>
      </c>
      <c r="E107" s="481">
        <v>35</v>
      </c>
      <c r="F107" s="475"/>
      <c r="G107" s="453">
        <f t="shared" si="1"/>
        <v>0</v>
      </c>
    </row>
    <row r="108" spans="1:7" s="403" customFormat="1" ht="18.75">
      <c r="A108" s="477">
        <v>60</v>
      </c>
      <c r="B108" s="478" t="s">
        <v>479</v>
      </c>
      <c r="C108" s="479" t="s">
        <v>480</v>
      </c>
      <c r="D108" s="482"/>
      <c r="E108" s="481"/>
      <c r="F108" s="475"/>
      <c r="G108" s="453">
        <f t="shared" si="1"/>
        <v>0</v>
      </c>
    </row>
    <row r="109" spans="1:7" s="403" customFormat="1" ht="18.75">
      <c r="A109" s="477"/>
      <c r="B109" s="478" t="s">
        <v>481</v>
      </c>
      <c r="C109" s="479" t="s">
        <v>478</v>
      </c>
      <c r="D109" s="482" t="s">
        <v>252</v>
      </c>
      <c r="E109" s="481">
        <v>50</v>
      </c>
      <c r="F109" s="475"/>
      <c r="G109" s="453">
        <f t="shared" si="1"/>
        <v>0</v>
      </c>
    </row>
    <row r="110" spans="1:7" s="403" customFormat="1" ht="60">
      <c r="A110" s="477">
        <v>61</v>
      </c>
      <c r="B110" s="478">
        <v>17.37</v>
      </c>
      <c r="C110" s="479" t="s">
        <v>482</v>
      </c>
      <c r="D110" s="482"/>
      <c r="E110" s="481"/>
      <c r="F110" s="475"/>
      <c r="G110" s="453">
        <f t="shared" si="1"/>
        <v>0</v>
      </c>
    </row>
    <row r="111" spans="1:7" s="403" customFormat="1" ht="18.75">
      <c r="A111" s="477" t="s">
        <v>248</v>
      </c>
      <c r="B111" s="478" t="s">
        <v>483</v>
      </c>
      <c r="C111" s="479" t="s">
        <v>484</v>
      </c>
      <c r="D111" s="482" t="s">
        <v>270</v>
      </c>
      <c r="E111" s="481">
        <v>15</v>
      </c>
      <c r="F111" s="475"/>
      <c r="G111" s="453">
        <f t="shared" si="1"/>
        <v>0</v>
      </c>
    </row>
    <row r="112" spans="1:7" s="403" customFormat="1" ht="18.75">
      <c r="A112" s="477" t="s">
        <v>372</v>
      </c>
      <c r="B112" s="478" t="s">
        <v>485</v>
      </c>
      <c r="C112" s="479" t="s">
        <v>486</v>
      </c>
      <c r="D112" s="482" t="s">
        <v>270</v>
      </c>
      <c r="E112" s="481">
        <v>20</v>
      </c>
      <c r="F112" s="475"/>
      <c r="G112" s="453">
        <f t="shared" si="1"/>
        <v>0</v>
      </c>
    </row>
    <row r="113" spans="1:7" s="403" customFormat="1" ht="30">
      <c r="A113" s="477">
        <v>62</v>
      </c>
      <c r="B113" s="478">
        <v>17.38</v>
      </c>
      <c r="C113" s="479" t="s">
        <v>487</v>
      </c>
      <c r="D113" s="482"/>
      <c r="E113" s="481"/>
      <c r="F113" s="475"/>
      <c r="G113" s="453">
        <f t="shared" si="1"/>
        <v>0</v>
      </c>
    </row>
    <row r="114" spans="1:7" s="403" customFormat="1" ht="18.75">
      <c r="A114" s="477" t="s">
        <v>248</v>
      </c>
      <c r="B114" s="478" t="s">
        <v>488</v>
      </c>
      <c r="C114" s="479" t="s">
        <v>285</v>
      </c>
      <c r="D114" s="482"/>
      <c r="E114" s="481"/>
      <c r="F114" s="475"/>
      <c r="G114" s="453">
        <f t="shared" si="1"/>
        <v>0</v>
      </c>
    </row>
    <row r="115" spans="1:7" s="403" customFormat="1" ht="18.75">
      <c r="A115" s="477"/>
      <c r="B115" s="478" t="s">
        <v>489</v>
      </c>
      <c r="C115" s="479" t="s">
        <v>490</v>
      </c>
      <c r="D115" s="482" t="s">
        <v>270</v>
      </c>
      <c r="E115" s="481">
        <v>8</v>
      </c>
      <c r="F115" s="475"/>
      <c r="G115" s="453">
        <f t="shared" si="1"/>
        <v>0</v>
      </c>
    </row>
    <row r="116" spans="1:7" s="403" customFormat="1" ht="18.75">
      <c r="A116" s="477" t="s">
        <v>372</v>
      </c>
      <c r="B116" s="478" t="s">
        <v>491</v>
      </c>
      <c r="C116" s="479" t="s">
        <v>492</v>
      </c>
      <c r="D116" s="482"/>
      <c r="E116" s="481"/>
      <c r="F116" s="475"/>
      <c r="G116" s="453">
        <f t="shared" si="1"/>
        <v>0</v>
      </c>
    </row>
    <row r="117" spans="1:7" s="403" customFormat="1" ht="18.75">
      <c r="A117" s="477"/>
      <c r="B117" s="478" t="s">
        <v>493</v>
      </c>
      <c r="C117" s="479" t="s">
        <v>490</v>
      </c>
      <c r="D117" s="482" t="s">
        <v>270</v>
      </c>
      <c r="E117" s="481">
        <v>12</v>
      </c>
      <c r="F117" s="475"/>
      <c r="G117" s="453">
        <f t="shared" si="1"/>
        <v>0</v>
      </c>
    </row>
    <row r="118" spans="1:7" s="403" customFormat="1" ht="18.75">
      <c r="A118" s="477">
        <v>63</v>
      </c>
      <c r="B118" s="478">
        <v>17.440000000000001</v>
      </c>
      <c r="C118" s="479" t="s">
        <v>494</v>
      </c>
      <c r="D118" s="482"/>
      <c r="E118" s="481"/>
      <c r="F118" s="475"/>
      <c r="G118" s="453">
        <f t="shared" si="1"/>
        <v>0</v>
      </c>
    </row>
    <row r="119" spans="1:7" s="403" customFormat="1" ht="18.75">
      <c r="A119" s="477" t="s">
        <v>248</v>
      </c>
      <c r="B119" s="478" t="s">
        <v>495</v>
      </c>
      <c r="C119" s="479" t="s">
        <v>496</v>
      </c>
      <c r="D119" s="482"/>
      <c r="E119" s="481"/>
      <c r="F119" s="475"/>
      <c r="G119" s="453">
        <f t="shared" si="1"/>
        <v>0</v>
      </c>
    </row>
    <row r="120" spans="1:7" s="403" customFormat="1" ht="18.75">
      <c r="A120" s="477"/>
      <c r="B120" s="478" t="s">
        <v>497</v>
      </c>
      <c r="C120" s="479" t="s">
        <v>490</v>
      </c>
      <c r="D120" s="482" t="s">
        <v>270</v>
      </c>
      <c r="E120" s="481">
        <v>10</v>
      </c>
      <c r="F120" s="475"/>
      <c r="G120" s="453">
        <f t="shared" si="1"/>
        <v>0</v>
      </c>
    </row>
    <row r="121" spans="1:7" s="403" customFormat="1" ht="18.75">
      <c r="A121" s="477" t="s">
        <v>372</v>
      </c>
      <c r="B121" s="478" t="s">
        <v>498</v>
      </c>
      <c r="C121" s="479" t="s">
        <v>499</v>
      </c>
      <c r="D121" s="482"/>
      <c r="E121" s="481"/>
      <c r="F121" s="475"/>
      <c r="G121" s="453">
        <f t="shared" si="1"/>
        <v>0</v>
      </c>
    </row>
    <row r="122" spans="1:7" s="403" customFormat="1" ht="18.75">
      <c r="A122" s="477"/>
      <c r="B122" s="478" t="s">
        <v>500</v>
      </c>
      <c r="C122" s="479" t="s">
        <v>490</v>
      </c>
      <c r="D122" s="482" t="s">
        <v>270</v>
      </c>
      <c r="E122" s="481">
        <v>8</v>
      </c>
      <c r="F122" s="475"/>
      <c r="G122" s="453">
        <f t="shared" si="1"/>
        <v>0</v>
      </c>
    </row>
    <row r="123" spans="1:7" s="403" customFormat="1" ht="30">
      <c r="A123" s="477">
        <v>64</v>
      </c>
      <c r="B123" s="485">
        <v>17.600000000000001</v>
      </c>
      <c r="C123" s="479" t="s">
        <v>501</v>
      </c>
      <c r="D123" s="482"/>
      <c r="E123" s="481"/>
      <c r="F123" s="475"/>
      <c r="G123" s="453">
        <f t="shared" si="1"/>
        <v>0</v>
      </c>
    </row>
    <row r="124" spans="1:7" s="403" customFormat="1" ht="18.75">
      <c r="A124" s="477"/>
      <c r="B124" s="478" t="s">
        <v>502</v>
      </c>
      <c r="C124" s="479" t="s">
        <v>503</v>
      </c>
      <c r="D124" s="482"/>
      <c r="E124" s="481"/>
      <c r="F124" s="475"/>
      <c r="G124" s="453">
        <f t="shared" si="1"/>
        <v>0</v>
      </c>
    </row>
    <row r="125" spans="1:7" s="403" customFormat="1" ht="18.75">
      <c r="A125" s="477"/>
      <c r="B125" s="478" t="s">
        <v>504</v>
      </c>
      <c r="C125" s="479" t="s">
        <v>490</v>
      </c>
      <c r="D125" s="482" t="s">
        <v>270</v>
      </c>
      <c r="E125" s="481">
        <v>4</v>
      </c>
      <c r="F125" s="475"/>
      <c r="G125" s="453">
        <f t="shared" si="1"/>
        <v>0</v>
      </c>
    </row>
    <row r="126" spans="1:7" s="403" customFormat="1" ht="60">
      <c r="A126" s="477">
        <v>67</v>
      </c>
      <c r="B126" s="487">
        <v>18.7</v>
      </c>
      <c r="C126" s="479" t="s">
        <v>505</v>
      </c>
      <c r="D126" s="482"/>
      <c r="E126" s="481"/>
      <c r="F126" s="475"/>
      <c r="G126" s="453">
        <f t="shared" si="1"/>
        <v>0</v>
      </c>
    </row>
    <row r="127" spans="1:7" s="403" customFormat="1" ht="18.75">
      <c r="A127" s="477"/>
      <c r="B127" s="485"/>
      <c r="C127" s="479" t="s">
        <v>506</v>
      </c>
      <c r="D127" s="482"/>
      <c r="E127" s="481"/>
      <c r="F127" s="475"/>
      <c r="G127" s="453">
        <f t="shared" si="1"/>
        <v>0</v>
      </c>
    </row>
    <row r="128" spans="1:7" s="403" customFormat="1" ht="18.75">
      <c r="A128" s="477"/>
      <c r="B128" s="485" t="s">
        <v>507</v>
      </c>
      <c r="C128" s="479" t="s">
        <v>508</v>
      </c>
      <c r="D128" s="482" t="s">
        <v>509</v>
      </c>
      <c r="E128" s="481">
        <v>40</v>
      </c>
      <c r="F128" s="475"/>
      <c r="G128" s="453">
        <f t="shared" si="1"/>
        <v>0</v>
      </c>
    </row>
    <row r="129" spans="1:7" s="403" customFormat="1" ht="90">
      <c r="A129" s="477">
        <v>68</v>
      </c>
      <c r="B129" s="488" t="s">
        <v>510</v>
      </c>
      <c r="C129" s="489" t="s">
        <v>511</v>
      </c>
      <c r="D129" s="490"/>
      <c r="E129" s="481"/>
      <c r="F129" s="475"/>
      <c r="G129" s="453">
        <f t="shared" si="1"/>
        <v>0</v>
      </c>
    </row>
    <row r="130" spans="1:7" s="403" customFormat="1" ht="18.75">
      <c r="A130" s="477" t="s">
        <v>248</v>
      </c>
      <c r="B130" s="488" t="s">
        <v>512</v>
      </c>
      <c r="C130" s="489" t="s">
        <v>513</v>
      </c>
      <c r="D130" s="490" t="s">
        <v>509</v>
      </c>
      <c r="E130" s="481">
        <v>75</v>
      </c>
      <c r="F130" s="475"/>
      <c r="G130" s="453">
        <f t="shared" si="1"/>
        <v>0</v>
      </c>
    </row>
    <row r="131" spans="1:7" s="403" customFormat="1" ht="18.75">
      <c r="A131" s="477" t="s">
        <v>372</v>
      </c>
      <c r="B131" s="488" t="s">
        <v>514</v>
      </c>
      <c r="C131" s="489" t="s">
        <v>508</v>
      </c>
      <c r="D131" s="490" t="s">
        <v>509</v>
      </c>
      <c r="E131" s="481">
        <v>35</v>
      </c>
      <c r="F131" s="475"/>
      <c r="G131" s="453">
        <f t="shared" si="1"/>
        <v>0</v>
      </c>
    </row>
    <row r="132" spans="1:7" s="403" customFormat="1" ht="60">
      <c r="A132" s="477">
        <v>69</v>
      </c>
      <c r="B132" s="488" t="s">
        <v>515</v>
      </c>
      <c r="C132" s="489" t="s">
        <v>516</v>
      </c>
      <c r="D132" s="490"/>
      <c r="E132" s="481"/>
      <c r="F132" s="475"/>
      <c r="G132" s="453">
        <f t="shared" si="1"/>
        <v>0</v>
      </c>
    </row>
    <row r="133" spans="1:7" s="403" customFormat="1" ht="18.75">
      <c r="A133" s="477"/>
      <c r="B133" s="488"/>
      <c r="C133" s="489" t="s">
        <v>517</v>
      </c>
      <c r="D133" s="490"/>
      <c r="E133" s="481"/>
      <c r="F133" s="475"/>
      <c r="G133" s="453">
        <f t="shared" si="1"/>
        <v>0</v>
      </c>
    </row>
    <row r="134" spans="1:7" s="403" customFormat="1" ht="18.75">
      <c r="A134" s="477"/>
      <c r="B134" s="488" t="s">
        <v>518</v>
      </c>
      <c r="C134" s="489" t="s">
        <v>508</v>
      </c>
      <c r="D134" s="490" t="s">
        <v>509</v>
      </c>
      <c r="E134" s="481">
        <v>20</v>
      </c>
      <c r="F134" s="475"/>
      <c r="G134" s="453">
        <f t="shared" si="1"/>
        <v>0</v>
      </c>
    </row>
    <row r="135" spans="1:7" s="403" customFormat="1" ht="30">
      <c r="A135" s="477">
        <v>70</v>
      </c>
      <c r="B135" s="488" t="s">
        <v>519</v>
      </c>
      <c r="C135" s="489" t="s">
        <v>520</v>
      </c>
      <c r="D135" s="490"/>
      <c r="E135" s="481"/>
      <c r="F135" s="475"/>
      <c r="G135" s="453">
        <f t="shared" si="1"/>
        <v>0</v>
      </c>
    </row>
    <row r="136" spans="1:7" s="403" customFormat="1" ht="18.75">
      <c r="A136" s="477"/>
      <c r="B136" s="488" t="s">
        <v>521</v>
      </c>
      <c r="C136" s="489" t="s">
        <v>522</v>
      </c>
      <c r="D136" s="490" t="s">
        <v>270</v>
      </c>
      <c r="E136" s="481">
        <v>10</v>
      </c>
      <c r="F136" s="475"/>
      <c r="G136" s="453">
        <f t="shared" si="1"/>
        <v>0</v>
      </c>
    </row>
    <row r="137" spans="1:7" s="403" customFormat="1" ht="30">
      <c r="A137" s="477">
        <v>71</v>
      </c>
      <c r="B137" s="488" t="s">
        <v>523</v>
      </c>
      <c r="C137" s="489" t="s">
        <v>524</v>
      </c>
      <c r="D137" s="490"/>
      <c r="E137" s="481"/>
      <c r="F137" s="475"/>
      <c r="G137" s="453">
        <f t="shared" si="1"/>
        <v>0</v>
      </c>
    </row>
    <row r="138" spans="1:7" s="403" customFormat="1" ht="18.75">
      <c r="A138" s="477" t="s">
        <v>248</v>
      </c>
      <c r="B138" s="488" t="s">
        <v>525</v>
      </c>
      <c r="C138" s="489" t="s">
        <v>526</v>
      </c>
      <c r="D138" s="490" t="s">
        <v>270</v>
      </c>
      <c r="E138" s="481">
        <v>12</v>
      </c>
      <c r="F138" s="475"/>
      <c r="G138" s="453">
        <f t="shared" si="1"/>
        <v>0</v>
      </c>
    </row>
    <row r="139" spans="1:7" s="403" customFormat="1" ht="18.75">
      <c r="A139" s="477" t="s">
        <v>372</v>
      </c>
      <c r="B139" s="488" t="s">
        <v>527</v>
      </c>
      <c r="C139" s="489" t="s">
        <v>528</v>
      </c>
      <c r="D139" s="490" t="s">
        <v>270</v>
      </c>
      <c r="E139" s="481">
        <v>12</v>
      </c>
      <c r="F139" s="475"/>
      <c r="G139" s="453">
        <f t="shared" si="1"/>
        <v>0</v>
      </c>
    </row>
    <row r="140" spans="1:7" s="403" customFormat="1" ht="30">
      <c r="A140" s="477">
        <v>72</v>
      </c>
      <c r="B140" s="488" t="s">
        <v>529</v>
      </c>
      <c r="C140" s="489" t="s">
        <v>294</v>
      </c>
      <c r="D140" s="490"/>
      <c r="E140" s="481"/>
      <c r="F140" s="475"/>
      <c r="G140" s="453">
        <f t="shared" si="1"/>
        <v>0</v>
      </c>
    </row>
    <row r="141" spans="1:7" s="403" customFormat="1" ht="18.75">
      <c r="A141" s="477"/>
      <c r="B141" s="488" t="s">
        <v>530</v>
      </c>
      <c r="C141" s="489" t="s">
        <v>531</v>
      </c>
      <c r="D141" s="490" t="s">
        <v>509</v>
      </c>
      <c r="E141" s="481">
        <v>10</v>
      </c>
      <c r="F141" s="475"/>
      <c r="G141" s="453">
        <f t="shared" si="1"/>
        <v>0</v>
      </c>
    </row>
    <row r="142" spans="1:7" s="403" customFormat="1" ht="45">
      <c r="A142" s="477">
        <v>73</v>
      </c>
      <c r="B142" s="488" t="s">
        <v>532</v>
      </c>
      <c r="C142" s="489" t="s">
        <v>297</v>
      </c>
      <c r="D142" s="490"/>
      <c r="E142" s="481"/>
      <c r="F142" s="475"/>
      <c r="G142" s="453">
        <f t="shared" si="1"/>
        <v>0</v>
      </c>
    </row>
    <row r="143" spans="1:7" s="403" customFormat="1" ht="18.75">
      <c r="A143" s="477"/>
      <c r="B143" s="488" t="s">
        <v>533</v>
      </c>
      <c r="C143" s="489" t="s">
        <v>534</v>
      </c>
      <c r="D143" s="490" t="s">
        <v>509</v>
      </c>
      <c r="E143" s="481">
        <v>12</v>
      </c>
      <c r="F143" s="475"/>
      <c r="G143" s="453">
        <f t="shared" si="1"/>
        <v>0</v>
      </c>
    </row>
    <row r="144" spans="1:7" s="403" customFormat="1" ht="30">
      <c r="A144" s="477">
        <v>74</v>
      </c>
      <c r="B144" s="478">
        <v>22.5</v>
      </c>
      <c r="C144" s="479" t="s">
        <v>535</v>
      </c>
      <c r="D144" s="482"/>
      <c r="E144" s="481"/>
      <c r="F144" s="475"/>
      <c r="G144" s="453">
        <f t="shared" si="1"/>
        <v>0</v>
      </c>
    </row>
    <row r="145" spans="1:8" s="403" customFormat="1" ht="30">
      <c r="A145" s="477"/>
      <c r="B145" s="478"/>
      <c r="C145" s="479" t="s">
        <v>536</v>
      </c>
      <c r="D145" s="482"/>
      <c r="E145" s="481"/>
      <c r="F145" s="475"/>
      <c r="G145" s="453">
        <f t="shared" si="1"/>
        <v>0</v>
      </c>
    </row>
    <row r="146" spans="1:8" s="403" customFormat="1" ht="45">
      <c r="A146" s="477"/>
      <c r="B146" s="478"/>
      <c r="C146" s="479" t="s">
        <v>537</v>
      </c>
      <c r="D146" s="482"/>
      <c r="E146" s="481"/>
      <c r="F146" s="475"/>
      <c r="G146" s="453">
        <f t="shared" ref="G146:G153" si="2">F146*E146</f>
        <v>0</v>
      </c>
    </row>
    <row r="147" spans="1:8" s="403" customFormat="1" ht="30">
      <c r="A147" s="477"/>
      <c r="B147" s="478"/>
      <c r="C147" s="479" t="s">
        <v>538</v>
      </c>
      <c r="D147" s="482" t="s">
        <v>346</v>
      </c>
      <c r="E147" s="481">
        <v>111.18559999999999</v>
      </c>
      <c r="F147" s="475"/>
      <c r="G147" s="453">
        <f t="shared" si="2"/>
        <v>0</v>
      </c>
    </row>
    <row r="148" spans="1:8" s="403" customFormat="1" ht="105">
      <c r="A148" s="477"/>
      <c r="B148" s="478">
        <v>25.1</v>
      </c>
      <c r="C148" s="479" t="s">
        <v>539</v>
      </c>
      <c r="D148" s="482" t="s">
        <v>368</v>
      </c>
      <c r="E148" s="481">
        <v>40</v>
      </c>
      <c r="F148" s="475"/>
      <c r="G148" s="453">
        <f t="shared" si="2"/>
        <v>0</v>
      </c>
    </row>
    <row r="149" spans="1:8" s="403" customFormat="1" ht="60">
      <c r="A149" s="477">
        <v>76</v>
      </c>
      <c r="B149" s="478">
        <v>26.29</v>
      </c>
      <c r="C149" s="479" t="s">
        <v>540</v>
      </c>
      <c r="D149" s="482"/>
      <c r="E149" s="484"/>
      <c r="F149" s="476"/>
      <c r="G149" s="453">
        <f t="shared" si="2"/>
        <v>0</v>
      </c>
    </row>
    <row r="150" spans="1:8" s="403" customFormat="1" ht="18.75">
      <c r="A150" s="477" t="s">
        <v>248</v>
      </c>
      <c r="B150" s="478" t="s">
        <v>541</v>
      </c>
      <c r="C150" s="479" t="s">
        <v>542</v>
      </c>
      <c r="D150" s="482" t="s">
        <v>252</v>
      </c>
      <c r="E150" s="484">
        <v>50</v>
      </c>
      <c r="F150" s="476"/>
      <c r="G150" s="453">
        <f t="shared" si="2"/>
        <v>0</v>
      </c>
    </row>
    <row r="151" spans="1:8" s="403" customFormat="1" ht="18.75">
      <c r="A151" s="477" t="s">
        <v>372</v>
      </c>
      <c r="B151" s="478" t="s">
        <v>543</v>
      </c>
      <c r="C151" s="479" t="s">
        <v>544</v>
      </c>
      <c r="D151" s="482" t="s">
        <v>252</v>
      </c>
      <c r="E151" s="484">
        <v>20</v>
      </c>
      <c r="F151" s="476"/>
      <c r="G151" s="453">
        <f t="shared" si="2"/>
        <v>0</v>
      </c>
    </row>
    <row r="152" spans="1:8" s="403" customFormat="1" ht="90">
      <c r="A152" s="477">
        <v>77</v>
      </c>
      <c r="B152" s="486">
        <v>26.3</v>
      </c>
      <c r="C152" s="479" t="s">
        <v>545</v>
      </c>
      <c r="D152" s="482"/>
      <c r="E152" s="484"/>
      <c r="F152" s="476"/>
      <c r="G152" s="453">
        <f t="shared" si="2"/>
        <v>0</v>
      </c>
    </row>
    <row r="153" spans="1:8" s="403" customFormat="1" ht="18.75">
      <c r="A153" s="477"/>
      <c r="B153" s="478" t="s">
        <v>546</v>
      </c>
      <c r="C153" s="479" t="s">
        <v>547</v>
      </c>
      <c r="D153" s="482" t="s">
        <v>270</v>
      </c>
      <c r="E153" s="484">
        <v>40</v>
      </c>
      <c r="F153" s="476"/>
      <c r="G153" s="453">
        <f t="shared" si="2"/>
        <v>0</v>
      </c>
    </row>
    <row r="154" spans="1:8" s="403" customFormat="1" ht="20.25">
      <c r="A154" s="443"/>
      <c r="B154" s="443"/>
      <c r="C154" s="446"/>
      <c r="D154" s="445"/>
      <c r="E154" s="444"/>
      <c r="F154" s="444"/>
      <c r="G154" s="444"/>
    </row>
    <row r="155" spans="1:8" s="403" customFormat="1" ht="52.5">
      <c r="A155" s="414"/>
      <c r="B155" s="404"/>
      <c r="C155" s="450" t="s">
        <v>333</v>
      </c>
      <c r="D155" s="426"/>
      <c r="E155" s="435"/>
      <c r="F155" s="409"/>
      <c r="G155" s="454">
        <f>SUM(G18:G154)</f>
        <v>0</v>
      </c>
      <c r="H155" s="425" t="e">
        <f>#REF!+#REF!+#REF!+#REF!</f>
        <v>#REF!</v>
      </c>
    </row>
    <row r="156" spans="1:8">
      <c r="A156" s="100" t="s">
        <v>78</v>
      </c>
      <c r="B156" s="290"/>
      <c r="C156" s="451" t="str">
        <f>IF('Names of Bidder'!D23=0, "", 'Names of Bidder'!D23)</f>
        <v/>
      </c>
      <c r="D156" s="409"/>
      <c r="F156" s="348" t="s">
        <v>80</v>
      </c>
      <c r="G156" s="371" t="str">
        <f>IF('Names of Bidder'!D18=0, "", 'Names of Bidder'!D18)</f>
        <v/>
      </c>
    </row>
    <row r="157" spans="1:8">
      <c r="A157" s="100" t="s">
        <v>79</v>
      </c>
      <c r="B157" s="290"/>
      <c r="C157" s="451" t="str">
        <f>IF('Names of Bidder'!D24=0, "", 'Names of Bidder'!D24)</f>
        <v/>
      </c>
      <c r="F157" s="348" t="s">
        <v>81</v>
      </c>
      <c r="G157" s="358" t="str">
        <f>IF('Names of Bidder'!D19=0, "", 'Names of Bidder'!D19)</f>
        <v/>
      </c>
    </row>
    <row r="158" spans="1:8">
      <c r="C158" s="452"/>
    </row>
    <row r="159" spans="1:8">
      <c r="C159" s="452"/>
      <c r="F159" s="348"/>
    </row>
  </sheetData>
  <sheetProtection algorithmName="SHA-512" hashValue="41jdqMBBuD0Jb6IS30+1oaKc1UOT64r/YRVB5Hut502iCWTwHCZGV/viMubmozCGtI8yV1u7IMDKeUzQIl5gLA==" saltValue="3j9KTuM8POIB/+3QHQpsfQ==" spinCount="100000" sheet="1" formatColumns="0" formatRows="0" selectLockedCells="1"/>
  <customSheetViews>
    <customSheetView guid="{F2279B93-E4FF-4A81-B734-06F92F73708D}"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
      <headerFooter alignWithMargins="0">
        <oddFooter>&amp;R&amp;"Book Antiqua,Bold"&amp;10Schedule-1/ Page &amp;P of &amp;N</oddFooter>
      </headerFooter>
    </customSheetView>
    <customSheetView guid="{C3C2F6BE-1796-4187-BF38-BACEF6057F57}" scale="85" showPageBreaks="1" printArea="1" view="pageBreakPreview">
      <selection activeCell="F18" sqref="F18"/>
      <rowBreaks count="2" manualBreakCount="2">
        <brk id="28" max="6" man="1"/>
        <brk id="74"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2"/>
      <headerFooter alignWithMargins="0">
        <oddFooter>&amp;R&amp;"Book Antiqua,Bold"&amp;10Schedule-1/ Page &amp;P of &amp;N</oddFooter>
      </headerFooter>
    </customSheetView>
    <customSheetView guid="{5E2FF645-A015-403E-863B-BADF6B75C7D1}" scale="85" showPageBreaks="1" printArea="1" view="pageBreakPreview" topLeftCell="A197">
      <selection activeCell="F230" sqref="F230"/>
      <rowBreaks count="11" manualBreakCount="11">
        <brk id="31" max="6" man="1"/>
        <brk id="59" max="6" man="1"/>
        <brk id="92" max="6" man="1"/>
        <brk id="120" max="6" man="1"/>
        <brk id="131" max="6" man="1"/>
        <brk id="158" max="6" man="1"/>
        <brk id="193" max="6" man="1"/>
        <brk id="243" max="6" man="1"/>
        <brk id="286" max="6" man="1"/>
        <brk id="321" max="6" man="1"/>
        <brk id="342"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3"/>
      <headerFooter alignWithMargins="0">
        <oddFooter>&amp;R&amp;"Book Antiqua,Bold"&amp;10Schedule-1/ Page &amp;P of &amp;N</oddFooter>
      </headerFooter>
    </customSheetView>
    <customSheetView guid="{25334923-91A5-4F88-9A10-8FA88873EC26}" scale="90" topLeftCell="A61">
      <selection activeCell="F65" sqref="F65"/>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4F47A486-EA66-4D4B-9D65-1ABEAC31AACE}" scale="74" topLeftCell="A40">
      <selection activeCell="F49" sqref="F49"/>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1A26D3B9-AD8D-4AE9-81F5-E0DF795F4658}"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8"/>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0"/>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E95B21C1-D936-4435-AF6F-90CF0B6A7506}"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8DC3BA4D-7811-4245-A3D0-7EE4A8A001CA}" scale="75" topLeftCell="A34">
      <selection activeCell="E41" sqref="E41"/>
      <colBreaks count="1" manualBreakCount="1">
        <brk id="6"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BAD0225F-C858-4E40-A5E7-64BB5328C88A}" scale="90" topLeftCell="A79">
      <selection activeCell="F88" sqref="F88"/>
      <colBreaks count="1" manualBreakCount="1">
        <brk id="7"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CF0E662C-D3BC-4297-99E8-62C40B3B7AD9}" scale="85" showPageBreaks="1" printArea="1" view="pageBreakPreview" topLeftCell="A341">
      <selection activeCell="F344" sqref="F344"/>
      <rowBreaks count="11" manualBreakCount="11">
        <brk id="31" max="6" man="1"/>
        <brk id="59" max="6" man="1"/>
        <brk id="92" max="6" man="1"/>
        <brk id="120" max="6" man="1"/>
        <brk id="131" max="6" man="1"/>
        <brk id="158" max="6" man="1"/>
        <brk id="193" max="6" man="1"/>
        <brk id="245" max="6" man="1"/>
        <brk id="290" max="6" man="1"/>
        <brk id="323" max="6" man="1"/>
        <brk id="343"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15"/>
      <headerFooter alignWithMargins="0">
        <oddFooter>&amp;R&amp;"Book Antiqua,Bold"&amp;10Schedule-1/ Page &amp;P of &amp;N</oddFooter>
      </headerFooter>
    </customSheetView>
    <customSheetView guid="{BEF72719-4CCF-4C9B-95F6-0F3535FF30B3}" scale="75" showPageBreaks="1" printArea="1" view="pageBreakPreview">
      <selection activeCell="F26" sqref="F26"/>
      <rowBreaks count="2" manualBreakCount="2">
        <brk id="27" max="6" man="1"/>
        <brk id="63"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16"/>
      <headerFooter alignWithMargins="0">
        <oddFooter>&amp;R&amp;"Book Antiqua,Bold"&amp;10Schedule-1/ Page &amp;P of &amp;N</oddFooter>
      </headerFooter>
    </customSheetView>
    <customSheetView guid="{398C7893-3C2A-4DA4-8552-014985533932}"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7"/>
      <headerFooter alignWithMargins="0">
        <oddFooter>&amp;R&amp;"Book Antiqua,Bold"&amp;10Schedule-1/ Page &amp;P of &amp;N</oddFooter>
      </headerFooter>
    </customSheetView>
  </customSheetViews>
  <mergeCells count="3">
    <mergeCell ref="A3:G3"/>
    <mergeCell ref="A4:G4"/>
    <mergeCell ref="A16:C16"/>
  </mergeCells>
  <phoneticPr fontId="2" type="noConversion"/>
  <printOptions horizontalCentered="1"/>
  <pageMargins left="0.511811023622047" right="0.26" top="0.48" bottom="0.54" header="0.25" footer="0.27"/>
  <pageSetup paperSize="9" scale="43" orientation="portrait" horizontalDpi="300" verticalDpi="300" r:id="rId18"/>
  <headerFooter alignWithMargins="0">
    <oddFooter>&amp;R&amp;"Book Antiqua,Bold"&amp;10Schedule-1/ Page &amp;P of &amp;N</oddFooter>
  </headerFooter>
  <colBreaks count="1" manualBreakCount="1">
    <brk id="7" max="1048575" man="1"/>
  </colBreaks>
  <drawing r:id="rId1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indexed="53"/>
  </sheetPr>
  <dimension ref="A1:AA88"/>
  <sheetViews>
    <sheetView view="pageBreakPreview" topLeftCell="A62" zoomScale="91" zoomScaleNormal="91" zoomScaleSheetLayoutView="91" workbookViewId="0">
      <selection activeCell="F68" sqref="F18:F68"/>
    </sheetView>
  </sheetViews>
  <sheetFormatPr defaultColWidth="9" defaultRowHeight="16.5"/>
  <cols>
    <col min="1" max="1" width="8.25" style="364" customWidth="1"/>
    <col min="2" max="2" width="7.25" style="364" customWidth="1"/>
    <col min="3" max="3" width="54.125" style="360" customWidth="1"/>
    <col min="4" max="4" width="10.375" style="359" customWidth="1"/>
    <col min="5" max="5" width="15.75" style="432" customWidth="1"/>
    <col min="6" max="6" width="22.125" style="361" customWidth="1"/>
    <col min="7" max="7" width="26.5" style="361" customWidth="1"/>
    <col min="8" max="8" width="17.75" style="350" customWidth="1"/>
    <col min="9" max="9" width="8" style="350" customWidth="1"/>
    <col min="10" max="10" width="17.5" style="350" customWidth="1"/>
    <col min="11" max="11" width="9" style="350" customWidth="1"/>
    <col min="12" max="12" width="9" style="335" customWidth="1"/>
    <col min="13" max="14" width="17.625" style="335" customWidth="1"/>
    <col min="15" max="27" width="9" style="335"/>
    <col min="28" max="16384" width="9" style="350"/>
  </cols>
  <sheetData>
    <row r="1" spans="1:14" ht="18" customHeight="1">
      <c r="A1" s="550" t="str">
        <f>Cover!B3</f>
        <v>Specification No.:WR-1/RPC/VRL/I-163/2025/Rfx- 5005011438</v>
      </c>
      <c r="B1" s="550"/>
      <c r="C1" s="550"/>
      <c r="D1" s="333"/>
      <c r="E1" s="57"/>
      <c r="F1" s="334"/>
      <c r="G1" s="334" t="s">
        <v>84</v>
      </c>
    </row>
    <row r="2" spans="1:14" ht="23.25" customHeight="1">
      <c r="A2" s="347"/>
      <c r="B2" s="354"/>
      <c r="C2" s="357"/>
      <c r="D2" s="347"/>
      <c r="E2" s="205"/>
      <c r="F2" s="358"/>
      <c r="G2" s="358"/>
    </row>
    <row r="3" spans="1:14" ht="24.75" customHeight="1">
      <c r="A3" s="551" t="str">
        <f>Cover!$B$2</f>
        <v>RENOVATION OF TOILETS, FLOOR TILES, GRANITE FITTING ON ENTRANCE STEPS, REPLACEMENT OF DAMAGED DOOR/WINDOW, COURTYARD FLOORING, RCC SLAB OVER COURTYARD, WATER PROOFING AND REPLACEMENT OF EXISTING SWITCHES, SOCKETS &amp; LIGHTS OF SABRANG HALL BUILDING</v>
      </c>
      <c r="B3" s="551"/>
      <c r="C3" s="551"/>
      <c r="D3" s="551"/>
      <c r="E3" s="551"/>
      <c r="F3" s="551"/>
      <c r="G3" s="551"/>
      <c r="L3" s="337"/>
      <c r="N3" s="338"/>
    </row>
    <row r="4" spans="1:14" ht="32.25" customHeight="1">
      <c r="A4" s="552" t="s">
        <v>325</v>
      </c>
      <c r="B4" s="553"/>
      <c r="C4" s="553"/>
      <c r="D4" s="553"/>
      <c r="E4" s="553"/>
      <c r="F4" s="553"/>
      <c r="G4" s="553"/>
      <c r="H4" s="339"/>
      <c r="L4" s="337"/>
      <c r="N4" s="338"/>
    </row>
    <row r="5" spans="1:14" ht="18" customHeight="1">
      <c r="G5" s="358"/>
      <c r="L5" s="337"/>
      <c r="N5" s="338"/>
    </row>
    <row r="6" spans="1:14" ht="18" customHeight="1">
      <c r="A6" s="280" t="str">
        <f>'  Sch-1'!A6</f>
        <v>Bidder’s Name and Address</v>
      </c>
      <c r="B6" s="26"/>
      <c r="C6" s="362"/>
      <c r="D6" s="362"/>
      <c r="E6" s="277"/>
      <c r="F6" s="358" t="s">
        <v>74</v>
      </c>
      <c r="G6" s="358"/>
      <c r="H6" s="362"/>
      <c r="L6" s="337"/>
      <c r="N6" s="338"/>
    </row>
    <row r="7" spans="1:14" ht="18" customHeight="1">
      <c r="A7" s="367" t="str">
        <f>'  Sch-1'!A7</f>
        <v xml:space="preserve">Bidder as </v>
      </c>
      <c r="B7" s="340"/>
      <c r="F7" s="363" t="s">
        <v>341</v>
      </c>
      <c r="G7" s="358"/>
      <c r="H7" s="362"/>
      <c r="L7" s="337"/>
      <c r="N7" s="338"/>
    </row>
    <row r="8" spans="1:14">
      <c r="A8" s="280" t="s">
        <v>75</v>
      </c>
      <c r="B8" s="26"/>
      <c r="C8" s="549" t="str">
        <f>IF('  Sch-1'!C8=0, "", '  Sch-1'!C8)</f>
        <v/>
      </c>
      <c r="D8" s="549"/>
      <c r="E8" s="549"/>
      <c r="F8" s="369" t="s">
        <v>77</v>
      </c>
      <c r="G8" s="363"/>
      <c r="L8" s="337"/>
      <c r="N8" s="338"/>
    </row>
    <row r="9" spans="1:14">
      <c r="A9" s="280" t="s">
        <v>76</v>
      </c>
      <c r="B9" s="26"/>
      <c r="C9" s="549" t="str">
        <f>IF('  Sch-1'!C9=0, "", '  Sch-1'!C9)</f>
        <v/>
      </c>
      <c r="D9" s="549"/>
      <c r="E9" s="549"/>
      <c r="F9" s="369" t="s">
        <v>111</v>
      </c>
      <c r="G9" s="363"/>
      <c r="L9" s="337"/>
      <c r="N9" s="338"/>
    </row>
    <row r="10" spans="1:14">
      <c r="A10" s="368"/>
      <c r="B10" s="362"/>
      <c r="C10" s="549" t="str">
        <f>IF('  Sch-1'!C10=0, "", '  Sch-1'!C10)</f>
        <v/>
      </c>
      <c r="D10" s="549"/>
      <c r="E10" s="549"/>
      <c r="F10" s="369" t="s">
        <v>112</v>
      </c>
      <c r="G10" s="363"/>
    </row>
    <row r="11" spans="1:14">
      <c r="A11" s="368"/>
      <c r="B11" s="362"/>
      <c r="C11" s="549" t="str">
        <f>IF('  Sch-1'!C11=0, "", '  Sch-1'!C11)</f>
        <v/>
      </c>
      <c r="D11" s="549"/>
      <c r="E11" s="549"/>
      <c r="F11" s="369" t="s">
        <v>113</v>
      </c>
      <c r="G11" s="363"/>
    </row>
    <row r="12" spans="1:14" ht="18" customHeight="1">
      <c r="A12" s="368"/>
      <c r="B12" s="362"/>
      <c r="C12" s="26"/>
      <c r="D12" s="26"/>
      <c r="E12" s="281"/>
      <c r="F12" s="363"/>
      <c r="G12" s="358"/>
      <c r="H12" s="362"/>
    </row>
    <row r="13" spans="1:14" ht="18" customHeight="1">
      <c r="A13" s="368"/>
      <c r="B13" s="362"/>
      <c r="C13" s="26"/>
      <c r="D13" s="26"/>
      <c r="E13" s="281"/>
      <c r="F13" s="370"/>
      <c r="G13" s="334" t="s">
        <v>62</v>
      </c>
    </row>
    <row r="14" spans="1:14" ht="43.5" customHeight="1">
      <c r="A14" s="286" t="s">
        <v>63</v>
      </c>
      <c r="B14" s="286" t="s">
        <v>237</v>
      </c>
      <c r="C14" s="286" t="s">
        <v>69</v>
      </c>
      <c r="D14" s="287" t="s">
        <v>61</v>
      </c>
      <c r="E14" s="154" t="s">
        <v>64</v>
      </c>
      <c r="F14" s="286" t="s">
        <v>126</v>
      </c>
      <c r="G14" s="286" t="s">
        <v>125</v>
      </c>
      <c r="H14" s="336"/>
      <c r="M14" s="341"/>
      <c r="N14" s="341"/>
    </row>
    <row r="15" spans="1:14" ht="18" customHeight="1">
      <c r="A15" s="287">
        <v>1</v>
      </c>
      <c r="B15" s="287">
        <v>2</v>
      </c>
      <c r="C15" s="287">
        <v>3</v>
      </c>
      <c r="D15" s="287">
        <v>4</v>
      </c>
      <c r="E15" s="154">
        <v>5</v>
      </c>
      <c r="F15" s="287">
        <v>6</v>
      </c>
      <c r="G15" s="287" t="s">
        <v>53</v>
      </c>
      <c r="H15" s="342"/>
      <c r="M15" s="343"/>
      <c r="N15" s="343"/>
    </row>
    <row r="16" spans="1:14" ht="30.75" customHeight="1">
      <c r="A16" s="287"/>
      <c r="B16" s="287"/>
      <c r="C16" s="554" t="s">
        <v>326</v>
      </c>
      <c r="D16" s="555"/>
      <c r="E16" s="555"/>
      <c r="F16" s="555"/>
      <c r="G16" s="556"/>
      <c r="H16" s="342"/>
      <c r="M16" s="343"/>
      <c r="N16" s="343"/>
    </row>
    <row r="17" spans="1:14" ht="49.5">
      <c r="A17" s="491" t="s">
        <v>312</v>
      </c>
      <c r="B17" s="492" t="s">
        <v>258</v>
      </c>
      <c r="C17" s="493" t="s">
        <v>548</v>
      </c>
      <c r="D17" s="494"/>
      <c r="E17" s="494"/>
      <c r="F17" s="471"/>
      <c r="G17" s="453">
        <f>F17*E17</f>
        <v>0</v>
      </c>
      <c r="H17" s="342"/>
      <c r="M17" s="343"/>
      <c r="N17" s="343"/>
    </row>
    <row r="18" spans="1:14" ht="20.25">
      <c r="A18" s="491"/>
      <c r="B18" s="492"/>
      <c r="C18" s="493" t="s">
        <v>549</v>
      </c>
      <c r="D18" s="494" t="s">
        <v>355</v>
      </c>
      <c r="E18" s="494">
        <v>10</v>
      </c>
      <c r="F18" s="471"/>
      <c r="G18" s="453">
        <f t="shared" ref="G18:G66" si="0">F18*E18</f>
        <v>0</v>
      </c>
      <c r="H18" s="342"/>
      <c r="M18" s="343"/>
      <c r="N18" s="343"/>
    </row>
    <row r="19" spans="1:14" ht="49.5">
      <c r="A19" s="491" t="s">
        <v>313</v>
      </c>
      <c r="B19" s="492" t="s">
        <v>259</v>
      </c>
      <c r="C19" s="493" t="s">
        <v>550</v>
      </c>
      <c r="D19" s="494"/>
      <c r="E19" s="495"/>
      <c r="F19" s="471"/>
      <c r="G19" s="453">
        <f t="shared" si="0"/>
        <v>0</v>
      </c>
      <c r="H19" s="342"/>
      <c r="M19" s="343"/>
      <c r="N19" s="343"/>
    </row>
    <row r="20" spans="1:14" ht="20.25">
      <c r="A20" s="491"/>
      <c r="B20" s="492"/>
      <c r="C20" s="493" t="s">
        <v>551</v>
      </c>
      <c r="D20" s="494" t="s">
        <v>552</v>
      </c>
      <c r="E20" s="494">
        <v>18</v>
      </c>
      <c r="F20" s="471"/>
      <c r="G20" s="453">
        <f t="shared" si="0"/>
        <v>0</v>
      </c>
      <c r="H20" s="342"/>
      <c r="M20" s="343"/>
      <c r="N20" s="343"/>
    </row>
    <row r="21" spans="1:14" ht="20.25">
      <c r="A21" s="491" t="s">
        <v>553</v>
      </c>
      <c r="B21" s="492" t="s">
        <v>554</v>
      </c>
      <c r="C21" s="493" t="s">
        <v>555</v>
      </c>
      <c r="D21" s="494" t="s">
        <v>552</v>
      </c>
      <c r="E21" s="494">
        <v>257</v>
      </c>
      <c r="F21" s="471"/>
      <c r="G21" s="453">
        <f t="shared" si="0"/>
        <v>0</v>
      </c>
      <c r="H21" s="342"/>
      <c r="M21" s="343"/>
      <c r="N21" s="343"/>
    </row>
    <row r="22" spans="1:14" ht="20.25">
      <c r="A22" s="491" t="s">
        <v>556</v>
      </c>
      <c r="B22" s="492" t="s">
        <v>557</v>
      </c>
      <c r="C22" s="493" t="s">
        <v>558</v>
      </c>
      <c r="D22" s="494" t="s">
        <v>252</v>
      </c>
      <c r="E22" s="494">
        <v>114.2</v>
      </c>
      <c r="F22" s="471"/>
      <c r="G22" s="453">
        <f t="shared" si="0"/>
        <v>0</v>
      </c>
      <c r="H22" s="342"/>
      <c r="M22" s="343"/>
      <c r="N22" s="343"/>
    </row>
    <row r="23" spans="1:14" ht="132">
      <c r="A23" s="491" t="s">
        <v>556</v>
      </c>
      <c r="B23" s="492" t="s">
        <v>559</v>
      </c>
      <c r="C23" s="493" t="s">
        <v>560</v>
      </c>
      <c r="D23" s="494" t="s">
        <v>270</v>
      </c>
      <c r="E23" s="494">
        <v>80</v>
      </c>
      <c r="F23" s="471"/>
      <c r="G23" s="453">
        <f t="shared" si="0"/>
        <v>0</v>
      </c>
      <c r="H23" s="342"/>
      <c r="M23" s="343"/>
      <c r="N23" s="343"/>
    </row>
    <row r="24" spans="1:14" ht="132">
      <c r="A24" s="491" t="s">
        <v>561</v>
      </c>
      <c r="B24" s="492" t="s">
        <v>562</v>
      </c>
      <c r="C24" s="493" t="s">
        <v>563</v>
      </c>
      <c r="D24" s="494" t="s">
        <v>270</v>
      </c>
      <c r="E24" s="494">
        <v>20</v>
      </c>
      <c r="F24" s="471"/>
      <c r="G24" s="453">
        <f t="shared" si="0"/>
        <v>0</v>
      </c>
      <c r="H24" s="342"/>
      <c r="M24" s="343"/>
      <c r="N24" s="343"/>
    </row>
    <row r="25" spans="1:14" ht="132">
      <c r="A25" s="491" t="s">
        <v>564</v>
      </c>
      <c r="B25" s="492" t="s">
        <v>565</v>
      </c>
      <c r="C25" s="493" t="s">
        <v>566</v>
      </c>
      <c r="D25" s="494" t="s">
        <v>270</v>
      </c>
      <c r="E25" s="494">
        <v>10</v>
      </c>
      <c r="F25" s="471"/>
      <c r="G25" s="453">
        <f t="shared" si="0"/>
        <v>0</v>
      </c>
      <c r="H25" s="342"/>
      <c r="M25" s="343"/>
      <c r="N25" s="343"/>
    </row>
    <row r="26" spans="1:14" ht="49.5">
      <c r="A26" s="491" t="s">
        <v>567</v>
      </c>
      <c r="B26" s="492" t="s">
        <v>568</v>
      </c>
      <c r="C26" s="493" t="s">
        <v>569</v>
      </c>
      <c r="D26" s="494" t="s">
        <v>270</v>
      </c>
      <c r="E26" s="494">
        <v>10</v>
      </c>
      <c r="F26" s="471"/>
      <c r="G26" s="453">
        <f t="shared" si="0"/>
        <v>0</v>
      </c>
      <c r="H26" s="342"/>
      <c r="M26" s="343"/>
      <c r="N26" s="343"/>
    </row>
    <row r="27" spans="1:14" ht="49.5">
      <c r="A27" s="491" t="s">
        <v>570</v>
      </c>
      <c r="B27" s="492" t="s">
        <v>571</v>
      </c>
      <c r="C27" s="493" t="s">
        <v>572</v>
      </c>
      <c r="D27" s="494" t="s">
        <v>270</v>
      </c>
      <c r="E27" s="494">
        <v>10</v>
      </c>
      <c r="F27" s="471"/>
      <c r="G27" s="453">
        <f t="shared" si="0"/>
        <v>0</v>
      </c>
      <c r="H27" s="342"/>
      <c r="M27" s="343"/>
      <c r="N27" s="343"/>
    </row>
    <row r="28" spans="1:14" ht="49.5">
      <c r="A28" s="491" t="s">
        <v>573</v>
      </c>
      <c r="B28" s="492" t="s">
        <v>574</v>
      </c>
      <c r="C28" s="493" t="s">
        <v>575</v>
      </c>
      <c r="D28" s="494" t="s">
        <v>270</v>
      </c>
      <c r="E28" s="494">
        <v>10</v>
      </c>
      <c r="F28" s="471"/>
      <c r="G28" s="453">
        <f t="shared" si="0"/>
        <v>0</v>
      </c>
      <c r="H28" s="342"/>
      <c r="M28" s="343"/>
      <c r="N28" s="343"/>
    </row>
    <row r="29" spans="1:14" ht="66">
      <c r="A29" s="491" t="s">
        <v>576</v>
      </c>
      <c r="B29" s="492" t="s">
        <v>577</v>
      </c>
      <c r="C29" s="493" t="s">
        <v>578</v>
      </c>
      <c r="D29" s="494" t="s">
        <v>270</v>
      </c>
      <c r="E29" s="494">
        <v>7</v>
      </c>
      <c r="F29" s="471"/>
      <c r="G29" s="453">
        <f t="shared" si="0"/>
        <v>0</v>
      </c>
      <c r="H29" s="342"/>
      <c r="M29" s="343"/>
      <c r="N29" s="343"/>
    </row>
    <row r="30" spans="1:14" ht="49.5">
      <c r="A30" s="491" t="s">
        <v>579</v>
      </c>
      <c r="B30" s="492" t="s">
        <v>580</v>
      </c>
      <c r="C30" s="493" t="s">
        <v>581</v>
      </c>
      <c r="D30" s="494" t="s">
        <v>270</v>
      </c>
      <c r="E30" s="494">
        <v>7</v>
      </c>
      <c r="F30" s="471"/>
      <c r="G30" s="453">
        <f t="shared" si="0"/>
        <v>0</v>
      </c>
      <c r="H30" s="342"/>
      <c r="M30" s="343"/>
      <c r="N30" s="343"/>
    </row>
    <row r="31" spans="1:14" ht="49.5">
      <c r="A31" s="491" t="s">
        <v>582</v>
      </c>
      <c r="B31" s="492" t="s">
        <v>583</v>
      </c>
      <c r="C31" s="493" t="s">
        <v>584</v>
      </c>
      <c r="D31" s="494" t="s">
        <v>270</v>
      </c>
      <c r="E31" s="494">
        <v>4</v>
      </c>
      <c r="F31" s="471"/>
      <c r="G31" s="453">
        <f t="shared" si="0"/>
        <v>0</v>
      </c>
      <c r="H31" s="342"/>
      <c r="M31" s="343"/>
      <c r="N31" s="343"/>
    </row>
    <row r="32" spans="1:14" ht="82.5">
      <c r="A32" s="491" t="s">
        <v>585</v>
      </c>
      <c r="B32" s="492" t="s">
        <v>586</v>
      </c>
      <c r="C32" s="493" t="s">
        <v>587</v>
      </c>
      <c r="D32" s="494" t="s">
        <v>270</v>
      </c>
      <c r="E32" s="494">
        <v>7</v>
      </c>
      <c r="F32" s="471"/>
      <c r="G32" s="453">
        <f t="shared" si="0"/>
        <v>0</v>
      </c>
      <c r="H32" s="342"/>
      <c r="M32" s="343"/>
      <c r="N32" s="343"/>
    </row>
    <row r="33" spans="1:14" ht="115.5">
      <c r="A33" s="491" t="s">
        <v>588</v>
      </c>
      <c r="B33" s="492" t="s">
        <v>589</v>
      </c>
      <c r="C33" s="493" t="s">
        <v>590</v>
      </c>
      <c r="D33" s="494" t="s">
        <v>270</v>
      </c>
      <c r="E33" s="494">
        <v>6</v>
      </c>
      <c r="F33" s="471"/>
      <c r="G33" s="453">
        <f t="shared" si="0"/>
        <v>0</v>
      </c>
      <c r="H33" s="342"/>
      <c r="M33" s="343"/>
      <c r="N33" s="343"/>
    </row>
    <row r="34" spans="1:14" ht="82.5">
      <c r="A34" s="491" t="s">
        <v>591</v>
      </c>
      <c r="B34" s="492" t="s">
        <v>592</v>
      </c>
      <c r="C34" s="493" t="s">
        <v>593</v>
      </c>
      <c r="D34" s="494" t="s">
        <v>346</v>
      </c>
      <c r="E34" s="494">
        <v>6</v>
      </c>
      <c r="F34" s="471"/>
      <c r="G34" s="453">
        <f t="shared" si="0"/>
        <v>0</v>
      </c>
      <c r="H34" s="342"/>
      <c r="M34" s="343"/>
      <c r="N34" s="343"/>
    </row>
    <row r="35" spans="1:14" ht="66">
      <c r="A35" s="491" t="s">
        <v>594</v>
      </c>
      <c r="B35" s="492" t="s">
        <v>595</v>
      </c>
      <c r="C35" s="493" t="s">
        <v>596</v>
      </c>
      <c r="D35" s="494" t="s">
        <v>270</v>
      </c>
      <c r="E35" s="494">
        <v>24</v>
      </c>
      <c r="F35" s="471"/>
      <c r="G35" s="453">
        <f t="shared" si="0"/>
        <v>0</v>
      </c>
      <c r="H35" s="342"/>
      <c r="M35" s="343"/>
      <c r="N35" s="343"/>
    </row>
    <row r="36" spans="1:14" ht="165">
      <c r="A36" s="491" t="s">
        <v>597</v>
      </c>
      <c r="B36" s="492" t="s">
        <v>598</v>
      </c>
      <c r="C36" s="493" t="s">
        <v>599</v>
      </c>
      <c r="D36" s="494"/>
      <c r="E36" s="495"/>
      <c r="F36" s="471"/>
      <c r="G36" s="453">
        <f t="shared" si="0"/>
        <v>0</v>
      </c>
      <c r="H36" s="342"/>
      <c r="M36" s="343"/>
      <c r="N36" s="343"/>
    </row>
    <row r="37" spans="1:14" ht="66">
      <c r="A37" s="491"/>
      <c r="B37" s="492"/>
      <c r="C37" s="493" t="s">
        <v>600</v>
      </c>
      <c r="D37" s="494"/>
      <c r="E37" s="495"/>
      <c r="F37" s="471"/>
      <c r="G37" s="453">
        <f t="shared" si="0"/>
        <v>0</v>
      </c>
      <c r="H37" s="342"/>
      <c r="M37" s="343"/>
      <c r="N37" s="343"/>
    </row>
    <row r="38" spans="1:14" ht="33">
      <c r="A38" s="491" t="s">
        <v>601</v>
      </c>
      <c r="B38" s="492" t="s">
        <v>602</v>
      </c>
      <c r="C38" s="493" t="s">
        <v>603</v>
      </c>
      <c r="D38" s="494" t="s">
        <v>264</v>
      </c>
      <c r="E38" s="494">
        <v>2</v>
      </c>
      <c r="F38" s="471"/>
      <c r="G38" s="453">
        <f t="shared" si="0"/>
        <v>0</v>
      </c>
      <c r="H38" s="342"/>
      <c r="M38" s="343"/>
      <c r="N38" s="343"/>
    </row>
    <row r="39" spans="1:14" ht="82.5">
      <c r="A39" s="491" t="s">
        <v>604</v>
      </c>
      <c r="B39" s="492" t="s">
        <v>605</v>
      </c>
      <c r="C39" s="493" t="s">
        <v>606</v>
      </c>
      <c r="D39" s="494"/>
      <c r="E39" s="495"/>
      <c r="F39" s="471"/>
      <c r="G39" s="453">
        <f t="shared" si="0"/>
        <v>0</v>
      </c>
      <c r="H39" s="342"/>
      <c r="M39" s="343"/>
      <c r="N39" s="343"/>
    </row>
    <row r="40" spans="1:14" ht="20.25">
      <c r="A40" s="491"/>
      <c r="B40" s="492"/>
      <c r="C40" s="493" t="s">
        <v>607</v>
      </c>
      <c r="D40" s="494"/>
      <c r="E40" s="495"/>
      <c r="F40" s="471"/>
      <c r="G40" s="453">
        <f t="shared" si="0"/>
        <v>0</v>
      </c>
      <c r="H40" s="342"/>
      <c r="M40" s="343"/>
      <c r="N40" s="343"/>
    </row>
    <row r="41" spans="1:14" ht="33">
      <c r="A41" s="491"/>
      <c r="B41" s="492"/>
      <c r="C41" s="493" t="s">
        <v>608</v>
      </c>
      <c r="D41" s="494" t="s">
        <v>264</v>
      </c>
      <c r="E41" s="494">
        <v>2</v>
      </c>
      <c r="F41" s="471"/>
      <c r="G41" s="453">
        <f t="shared" si="0"/>
        <v>0</v>
      </c>
      <c r="H41" s="342"/>
      <c r="M41" s="343"/>
      <c r="N41" s="343"/>
    </row>
    <row r="42" spans="1:14" ht="82.5">
      <c r="A42" s="491" t="s">
        <v>609</v>
      </c>
      <c r="B42" s="492" t="s">
        <v>610</v>
      </c>
      <c r="C42" s="493" t="s">
        <v>611</v>
      </c>
      <c r="D42" s="494" t="s">
        <v>612</v>
      </c>
      <c r="E42" s="494">
        <v>5</v>
      </c>
      <c r="F42" s="471"/>
      <c r="G42" s="453">
        <f t="shared" si="0"/>
        <v>0</v>
      </c>
      <c r="H42" s="342"/>
      <c r="M42" s="343"/>
      <c r="N42" s="343"/>
    </row>
    <row r="43" spans="1:14" ht="20.25">
      <c r="A43" s="491" t="s">
        <v>613</v>
      </c>
      <c r="B43" s="492" t="s">
        <v>614</v>
      </c>
      <c r="C43" s="493" t="s">
        <v>615</v>
      </c>
      <c r="D43" s="494" t="s">
        <v>264</v>
      </c>
      <c r="E43" s="494">
        <v>1</v>
      </c>
      <c r="F43" s="471"/>
      <c r="G43" s="453">
        <f t="shared" si="0"/>
        <v>0</v>
      </c>
      <c r="H43" s="342"/>
      <c r="M43" s="343"/>
      <c r="N43" s="343"/>
    </row>
    <row r="44" spans="1:14" ht="20.25">
      <c r="A44" s="491" t="s">
        <v>616</v>
      </c>
      <c r="B44" s="492" t="s">
        <v>617</v>
      </c>
      <c r="C44" s="493" t="s">
        <v>618</v>
      </c>
      <c r="D44" s="494" t="s">
        <v>264</v>
      </c>
      <c r="E44" s="494">
        <v>1</v>
      </c>
      <c r="F44" s="471"/>
      <c r="G44" s="453">
        <f t="shared" si="0"/>
        <v>0</v>
      </c>
      <c r="H44" s="342"/>
      <c r="M44" s="343"/>
      <c r="N44" s="343"/>
    </row>
    <row r="45" spans="1:14" ht="66">
      <c r="A45" s="491" t="s">
        <v>619</v>
      </c>
      <c r="B45" s="492" t="s">
        <v>620</v>
      </c>
      <c r="C45" s="493" t="s">
        <v>621</v>
      </c>
      <c r="D45" s="494" t="s">
        <v>264</v>
      </c>
      <c r="E45" s="494">
        <v>4</v>
      </c>
      <c r="F45" s="471"/>
      <c r="G45" s="453">
        <f t="shared" si="0"/>
        <v>0</v>
      </c>
      <c r="H45" s="342"/>
      <c r="M45" s="343"/>
      <c r="N45" s="343"/>
    </row>
    <row r="46" spans="1:14" ht="66">
      <c r="A46" s="491" t="s">
        <v>622</v>
      </c>
      <c r="B46" s="492" t="s">
        <v>623</v>
      </c>
      <c r="C46" s="493" t="s">
        <v>624</v>
      </c>
      <c r="D46" s="494" t="s">
        <v>264</v>
      </c>
      <c r="E46" s="494">
        <v>8</v>
      </c>
      <c r="F46" s="471"/>
      <c r="G46" s="453">
        <f t="shared" si="0"/>
        <v>0</v>
      </c>
      <c r="H46" s="342"/>
      <c r="M46" s="343"/>
      <c r="N46" s="343"/>
    </row>
    <row r="47" spans="1:14" ht="66">
      <c r="A47" s="491" t="s">
        <v>625</v>
      </c>
      <c r="B47" s="492" t="s">
        <v>626</v>
      </c>
      <c r="C47" s="493" t="s">
        <v>627</v>
      </c>
      <c r="D47" s="494" t="s">
        <v>264</v>
      </c>
      <c r="E47" s="494">
        <v>4</v>
      </c>
      <c r="F47" s="471"/>
      <c r="G47" s="453">
        <f t="shared" si="0"/>
        <v>0</v>
      </c>
      <c r="H47" s="342"/>
      <c r="M47" s="343"/>
      <c r="N47" s="343"/>
    </row>
    <row r="48" spans="1:14" ht="82.5">
      <c r="A48" s="491" t="s">
        <v>628</v>
      </c>
      <c r="B48" s="492" t="s">
        <v>629</v>
      </c>
      <c r="C48" s="493" t="s">
        <v>630</v>
      </c>
      <c r="D48" s="494" t="s">
        <v>270</v>
      </c>
      <c r="E48" s="494">
        <v>7</v>
      </c>
      <c r="F48" s="471"/>
      <c r="G48" s="453">
        <f t="shared" si="0"/>
        <v>0</v>
      </c>
      <c r="H48" s="342"/>
      <c r="M48" s="343"/>
      <c r="N48" s="343"/>
    </row>
    <row r="49" spans="1:14" ht="409.5">
      <c r="A49" s="491" t="s">
        <v>631</v>
      </c>
      <c r="B49" s="495" t="s">
        <v>632</v>
      </c>
      <c r="C49" s="496" t="s">
        <v>633</v>
      </c>
      <c r="D49" s="494" t="s">
        <v>346</v>
      </c>
      <c r="E49" s="494">
        <v>10</v>
      </c>
      <c r="F49" s="471"/>
      <c r="G49" s="453">
        <f t="shared" si="0"/>
        <v>0</v>
      </c>
      <c r="H49" s="342"/>
      <c r="M49" s="343"/>
      <c r="N49" s="343"/>
    </row>
    <row r="50" spans="1:14" ht="82.5">
      <c r="A50" s="491" t="s">
        <v>634</v>
      </c>
      <c r="B50" s="495" t="s">
        <v>635</v>
      </c>
      <c r="C50" s="496" t="s">
        <v>636</v>
      </c>
      <c r="D50" s="495" t="s">
        <v>346</v>
      </c>
      <c r="E50" s="494">
        <v>8</v>
      </c>
      <c r="F50" s="471"/>
      <c r="G50" s="453">
        <f t="shared" si="0"/>
        <v>0</v>
      </c>
      <c r="H50" s="342"/>
      <c r="M50" s="343"/>
      <c r="N50" s="343"/>
    </row>
    <row r="51" spans="1:14" ht="115.5">
      <c r="A51" s="491" t="s">
        <v>637</v>
      </c>
      <c r="B51" s="495" t="s">
        <v>638</v>
      </c>
      <c r="C51" s="496" t="s">
        <v>639</v>
      </c>
      <c r="D51" s="495" t="s">
        <v>439</v>
      </c>
      <c r="E51" s="494">
        <v>8</v>
      </c>
      <c r="F51" s="471"/>
      <c r="G51" s="453">
        <f t="shared" si="0"/>
        <v>0</v>
      </c>
      <c r="H51" s="342"/>
      <c r="M51" s="343"/>
      <c r="N51" s="343"/>
    </row>
    <row r="52" spans="1:14" ht="66">
      <c r="A52" s="497">
        <v>30</v>
      </c>
      <c r="B52" s="495" t="s">
        <v>640</v>
      </c>
      <c r="C52" s="496" t="s">
        <v>641</v>
      </c>
      <c r="D52" s="495" t="s">
        <v>346</v>
      </c>
      <c r="E52" s="495">
        <v>45</v>
      </c>
      <c r="F52" s="471"/>
      <c r="G52" s="453">
        <f t="shared" si="0"/>
        <v>0</v>
      </c>
      <c r="H52" s="342"/>
      <c r="M52" s="343"/>
      <c r="N52" s="343"/>
    </row>
    <row r="53" spans="1:14" ht="99">
      <c r="A53" s="497">
        <v>31</v>
      </c>
      <c r="B53" s="495" t="s">
        <v>642</v>
      </c>
      <c r="C53" s="496" t="s">
        <v>643</v>
      </c>
      <c r="D53" s="495" t="s">
        <v>509</v>
      </c>
      <c r="E53" s="495">
        <v>50</v>
      </c>
      <c r="F53" s="471"/>
      <c r="G53" s="453">
        <f t="shared" si="0"/>
        <v>0</v>
      </c>
      <c r="H53" s="342"/>
      <c r="M53" s="343"/>
      <c r="N53" s="343"/>
    </row>
    <row r="54" spans="1:14" ht="181.5">
      <c r="A54" s="497">
        <v>32</v>
      </c>
      <c r="B54" s="495" t="s">
        <v>644</v>
      </c>
      <c r="C54" s="496" t="s">
        <v>645</v>
      </c>
      <c r="D54" s="495" t="s">
        <v>346</v>
      </c>
      <c r="E54" s="495">
        <v>45</v>
      </c>
      <c r="F54" s="471"/>
      <c r="G54" s="453">
        <f t="shared" si="0"/>
        <v>0</v>
      </c>
      <c r="H54" s="342"/>
      <c r="M54" s="343"/>
      <c r="N54" s="343"/>
    </row>
    <row r="55" spans="1:14" ht="82.5">
      <c r="A55" s="497">
        <v>33</v>
      </c>
      <c r="B55" s="495" t="s">
        <v>646</v>
      </c>
      <c r="C55" s="496" t="s">
        <v>647</v>
      </c>
      <c r="D55" s="495"/>
      <c r="E55" s="495"/>
      <c r="F55" s="471"/>
      <c r="G55" s="453">
        <f t="shared" si="0"/>
        <v>0</v>
      </c>
      <c r="H55" s="342"/>
      <c r="M55" s="343"/>
      <c r="N55" s="343"/>
    </row>
    <row r="56" spans="1:14" ht="49.5">
      <c r="A56" s="497"/>
      <c r="B56" s="495"/>
      <c r="C56" s="496" t="s">
        <v>648</v>
      </c>
      <c r="D56" s="495"/>
      <c r="E56" s="495"/>
      <c r="F56" s="471"/>
      <c r="G56" s="453">
        <f t="shared" si="0"/>
        <v>0</v>
      </c>
      <c r="H56" s="342"/>
      <c r="M56" s="343"/>
      <c r="N56" s="343"/>
    </row>
    <row r="57" spans="1:14" ht="82.5">
      <c r="A57" s="497"/>
      <c r="B57" s="495"/>
      <c r="C57" s="496" t="s">
        <v>649</v>
      </c>
      <c r="D57" s="495"/>
      <c r="E57" s="495"/>
      <c r="F57" s="471"/>
      <c r="G57" s="453">
        <f t="shared" si="0"/>
        <v>0</v>
      </c>
      <c r="H57" s="342"/>
      <c r="M57" s="343"/>
      <c r="N57" s="343"/>
    </row>
    <row r="58" spans="1:14" ht="165">
      <c r="A58" s="497"/>
      <c r="B58" s="495"/>
      <c r="C58" s="496" t="s">
        <v>650</v>
      </c>
      <c r="D58" s="495"/>
      <c r="E58" s="495"/>
      <c r="F58" s="471"/>
      <c r="G58" s="453">
        <f t="shared" si="0"/>
        <v>0</v>
      </c>
      <c r="H58" s="342"/>
      <c r="M58" s="343"/>
      <c r="N58" s="343"/>
    </row>
    <row r="59" spans="1:14" ht="231">
      <c r="A59" s="497"/>
      <c r="B59" s="495"/>
      <c r="C59" s="496" t="s">
        <v>651</v>
      </c>
      <c r="D59" s="495" t="s">
        <v>346</v>
      </c>
      <c r="E59" s="495">
        <v>120</v>
      </c>
      <c r="F59" s="471"/>
      <c r="G59" s="453">
        <f t="shared" si="0"/>
        <v>0</v>
      </c>
      <c r="H59" s="342"/>
      <c r="M59" s="343"/>
      <c r="N59" s="343"/>
    </row>
    <row r="60" spans="1:14" ht="66">
      <c r="A60" s="497">
        <v>34</v>
      </c>
      <c r="B60" s="495" t="s">
        <v>652</v>
      </c>
      <c r="C60" s="496" t="s">
        <v>653</v>
      </c>
      <c r="D60" s="495" t="s">
        <v>264</v>
      </c>
      <c r="E60" s="495">
        <v>1</v>
      </c>
      <c r="F60" s="471"/>
      <c r="G60" s="453">
        <f t="shared" si="0"/>
        <v>0</v>
      </c>
      <c r="H60" s="342"/>
      <c r="M60" s="343"/>
      <c r="N60" s="343"/>
    </row>
    <row r="61" spans="1:14" ht="49.5">
      <c r="A61" s="497">
        <v>35</v>
      </c>
      <c r="B61" s="495" t="s">
        <v>654</v>
      </c>
      <c r="C61" s="496" t="s">
        <v>655</v>
      </c>
      <c r="D61" s="495" t="s">
        <v>656</v>
      </c>
      <c r="E61" s="495">
        <v>3</v>
      </c>
      <c r="F61" s="471"/>
      <c r="G61" s="453">
        <f t="shared" si="0"/>
        <v>0</v>
      </c>
      <c r="H61" s="342"/>
      <c r="M61" s="343"/>
      <c r="N61" s="343"/>
    </row>
    <row r="62" spans="1:14" ht="66">
      <c r="A62" s="497">
        <v>36</v>
      </c>
      <c r="B62" s="495" t="s">
        <v>657</v>
      </c>
      <c r="C62" s="496" t="s">
        <v>658</v>
      </c>
      <c r="D62" s="495" t="s">
        <v>656</v>
      </c>
      <c r="E62" s="495">
        <v>1</v>
      </c>
      <c r="F62" s="471"/>
      <c r="G62" s="453">
        <f t="shared" si="0"/>
        <v>0</v>
      </c>
      <c r="H62" s="342"/>
      <c r="M62" s="343"/>
      <c r="N62" s="343"/>
    </row>
    <row r="63" spans="1:14" ht="66">
      <c r="A63" s="497">
        <v>37</v>
      </c>
      <c r="B63" s="495" t="s">
        <v>659</v>
      </c>
      <c r="C63" s="496" t="s">
        <v>660</v>
      </c>
      <c r="D63" s="495" t="s">
        <v>656</v>
      </c>
      <c r="E63" s="495">
        <v>1</v>
      </c>
      <c r="F63" s="471"/>
      <c r="G63" s="453">
        <f t="shared" si="0"/>
        <v>0</v>
      </c>
      <c r="H63" s="342"/>
      <c r="M63" s="343"/>
      <c r="N63" s="343"/>
    </row>
    <row r="64" spans="1:14" ht="49.5">
      <c r="A64" s="497">
        <v>38</v>
      </c>
      <c r="B64" s="495" t="s">
        <v>661</v>
      </c>
      <c r="C64" s="496" t="s">
        <v>662</v>
      </c>
      <c r="D64" s="495" t="s">
        <v>656</v>
      </c>
      <c r="E64" s="495">
        <v>10</v>
      </c>
      <c r="F64" s="471"/>
      <c r="G64" s="453">
        <f t="shared" si="0"/>
        <v>0</v>
      </c>
      <c r="H64" s="342"/>
      <c r="M64" s="343"/>
      <c r="N64" s="343"/>
    </row>
    <row r="65" spans="1:27" ht="20.25">
      <c r="A65" s="491"/>
      <c r="B65" s="495"/>
      <c r="C65" s="496" t="s">
        <v>663</v>
      </c>
      <c r="D65" s="495"/>
      <c r="E65" s="494"/>
      <c r="F65" s="471"/>
      <c r="G65" s="453">
        <f t="shared" si="0"/>
        <v>0</v>
      </c>
      <c r="H65" s="342"/>
      <c r="M65" s="343"/>
      <c r="N65" s="343"/>
    </row>
    <row r="66" spans="1:27" ht="20.25">
      <c r="A66" s="491"/>
      <c r="B66" s="495"/>
      <c r="C66" s="498" t="s">
        <v>664</v>
      </c>
      <c r="D66" s="495"/>
      <c r="E66" s="495"/>
      <c r="F66" s="471"/>
      <c r="G66" s="453">
        <f t="shared" si="0"/>
        <v>0</v>
      </c>
      <c r="H66" s="342"/>
      <c r="M66" s="343"/>
      <c r="N66" s="343"/>
    </row>
    <row r="67" spans="1:27" ht="66">
      <c r="A67" s="491" t="s">
        <v>609</v>
      </c>
      <c r="B67" s="499" t="s">
        <v>665</v>
      </c>
      <c r="C67" s="498" t="s">
        <v>666</v>
      </c>
      <c r="D67" s="495" t="s">
        <v>667</v>
      </c>
      <c r="E67" s="494">
        <v>400</v>
      </c>
      <c r="F67" s="471"/>
      <c r="G67" s="453">
        <f>-(F67*E67)</f>
        <v>0</v>
      </c>
      <c r="H67" s="342"/>
      <c r="M67" s="343"/>
      <c r="N67" s="343"/>
    </row>
    <row r="68" spans="1:27" ht="66">
      <c r="A68" s="491" t="s">
        <v>613</v>
      </c>
      <c r="B68" s="499" t="s">
        <v>668</v>
      </c>
      <c r="C68" s="498" t="s">
        <v>669</v>
      </c>
      <c r="D68" s="495" t="s">
        <v>667</v>
      </c>
      <c r="E68" s="494">
        <v>50</v>
      </c>
      <c r="F68" s="471"/>
      <c r="G68" s="453">
        <f>-(F68*E68)</f>
        <v>0</v>
      </c>
      <c r="H68" s="342"/>
      <c r="M68" s="343"/>
      <c r="N68" s="343"/>
    </row>
    <row r="69" spans="1:27" ht="20.25">
      <c r="A69" s="443"/>
      <c r="B69" s="458"/>
      <c r="C69" s="459"/>
      <c r="D69" s="460"/>
      <c r="E69" s="433"/>
      <c r="F69" s="455"/>
      <c r="G69" s="453">
        <f t="shared" ref="G69" si="1">F69*E69</f>
        <v>0</v>
      </c>
      <c r="H69" s="342"/>
      <c r="M69" s="343"/>
      <c r="N69" s="343"/>
    </row>
    <row r="70" spans="1:27">
      <c r="A70" s="433"/>
      <c r="B70" s="440"/>
      <c r="C70" s="441"/>
      <c r="D70" s="442"/>
      <c r="E70" s="433"/>
      <c r="F70" s="433"/>
      <c r="G70" s="438"/>
      <c r="H70" s="342"/>
      <c r="M70" s="343"/>
      <c r="N70" s="343"/>
    </row>
    <row r="71" spans="1:27" s="345" customFormat="1" ht="30.75" customHeight="1">
      <c r="A71" s="344"/>
      <c r="B71" s="366"/>
      <c r="C71" s="546" t="s">
        <v>334</v>
      </c>
      <c r="D71" s="547"/>
      <c r="E71" s="547"/>
      <c r="F71" s="548"/>
      <c r="G71" s="410">
        <f>SUM(G17:G70)</f>
        <v>0</v>
      </c>
      <c r="H71" s="342"/>
      <c r="L71" s="339"/>
      <c r="M71" s="343"/>
      <c r="N71" s="343"/>
      <c r="O71" s="339"/>
      <c r="P71" s="339"/>
      <c r="Q71" s="339"/>
      <c r="R71" s="339"/>
      <c r="S71" s="339"/>
      <c r="T71" s="339"/>
      <c r="U71" s="339"/>
      <c r="V71" s="339"/>
      <c r="W71" s="339"/>
      <c r="X71" s="339"/>
      <c r="Y71" s="339"/>
      <c r="Z71" s="339"/>
      <c r="AA71" s="339"/>
    </row>
    <row r="72" spans="1:27" ht="15" customHeight="1">
      <c r="C72" s="309"/>
      <c r="D72" s="346"/>
      <c r="M72" s="337"/>
      <c r="N72" s="349"/>
    </row>
    <row r="73" spans="1:27" ht="33.6" customHeight="1">
      <c r="A73" s="342" t="s">
        <v>78</v>
      </c>
      <c r="B73" s="290"/>
      <c r="C73" s="310" t="str">
        <f>IF('  Sch-1'!C156=0,"", '  Sch-1'!C156)</f>
        <v/>
      </c>
      <c r="D73" s="350"/>
      <c r="E73" s="205"/>
      <c r="F73" s="348" t="str">
        <f>'  Sch-1'!F156</f>
        <v>Printed Name   :</v>
      </c>
      <c r="G73" s="348" t="str">
        <f>IF('  Sch-1'!G156=0,"",'  Sch-1'!G156)</f>
        <v/>
      </c>
    </row>
    <row r="74" spans="1:27" ht="33.6" customHeight="1">
      <c r="A74" s="342" t="s">
        <v>79</v>
      </c>
      <c r="B74" s="290"/>
      <c r="C74" s="310" t="str">
        <f>IF('  Sch-1'!C157=0,"", '  Sch-1'!C157)</f>
        <v/>
      </c>
      <c r="D74" s="350"/>
      <c r="E74" s="205"/>
      <c r="F74" s="348" t="s">
        <v>81</v>
      </c>
      <c r="G74" s="348" t="str">
        <f>IF('  Sch-1'!G157=0,"",'  Sch-1'!G157)</f>
        <v/>
      </c>
    </row>
    <row r="75" spans="1:27" ht="33.6" customHeight="1">
      <c r="A75" s="347"/>
      <c r="B75" s="347"/>
      <c r="C75" s="357"/>
      <c r="D75" s="350"/>
      <c r="E75" s="205"/>
      <c r="F75" s="348"/>
      <c r="G75" s="358"/>
    </row>
    <row r="76" spans="1:27">
      <c r="A76" s="347"/>
      <c r="B76" s="347"/>
      <c r="C76" s="357"/>
      <c r="D76" s="350"/>
      <c r="E76" s="205"/>
      <c r="F76" s="358"/>
      <c r="G76" s="358"/>
    </row>
    <row r="77" spans="1:27">
      <c r="A77" s="347"/>
      <c r="B77" s="347"/>
      <c r="C77" s="365"/>
    </row>
    <row r="88" spans="8:8">
      <c r="H88" s="394"/>
    </row>
  </sheetData>
  <sheetProtection algorithmName="SHA-512" hashValue="9qiefhSsf0Tvs6rs8xUOB3RnmanBKYqItb9Y9/0BqBbM8jmcg2glNjhxvFP4Htwo0W0L0t1dZG/F7ER5bOwI8g==" saltValue="HEjT0XaHrhiVtCHKpaFiBw==" spinCount="100000" sheet="1" formatColumns="0" formatRows="0" selectLockedCells="1"/>
  <customSheetViews>
    <customSheetView guid="{F2279B93-E4FF-4A81-B734-06F92F73708D}"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
      <headerFooter alignWithMargins="0">
        <oddFooter>&amp;R&amp;"Book Antiqua,Bold"&amp;10Schedule-2/ Page &amp;P of &amp;N</oddFooter>
      </headerFooter>
    </customSheetView>
    <customSheetView guid="{C3C2F6BE-1796-4187-BF38-BACEF6057F57}" scale="110" showPageBreaks="1" printArea="1" view="pageBreakPreview">
      <selection activeCell="F17" sqref="F17:F26"/>
      <colBreaks count="1" manualBreakCount="1">
        <brk id="7" max="1048575" man="1"/>
      </colBreaks>
      <pageMargins left="0.51181102362204722" right="0.26" top="0.54" bottom="0.61" header="0.25" footer="0.43"/>
      <printOptions horizontalCentered="1"/>
      <pageSetup paperSize="9" scale="43" orientation="portrait" horizontalDpi="300" verticalDpi="300" r:id="rId2"/>
      <headerFooter alignWithMargins="0">
        <oddFooter>&amp;R&amp;"Book Antiqua,Bold"&amp;10Schedule-2/ Page &amp;P of &amp;N</oddFooter>
      </headerFooter>
    </customSheetView>
    <customSheetView guid="{5E2FF645-A015-403E-863B-BADF6B75C7D1}" scale="110" showPageBreaks="1" printArea="1" view="pageBreakPreview">
      <selection activeCell="F17" sqref="F17"/>
      <colBreaks count="1" manualBreakCount="1">
        <brk id="7" max="1048575" man="1"/>
      </colBreaks>
      <pageMargins left="0.51181102362204722" right="0.26" top="0.54" bottom="0.61" header="0.25" footer="0.43"/>
      <printOptions horizontalCentered="1"/>
      <pageSetup paperSize="9" scale="43" orientation="portrait" horizontalDpi="300" verticalDpi="300" r:id="rId3"/>
      <headerFooter alignWithMargins="0">
        <oddFooter>&amp;R&amp;"Book Antiqua,Bold"&amp;10Schedule-2/ Page &amp;P of &amp;N</oddFooter>
      </headerFooter>
    </customSheetView>
    <customSheetView guid="{25334923-91A5-4F88-9A10-8FA88873EC26}" scale="91" topLeftCell="A13">
      <selection activeCell="F18" sqref="F18:F21"/>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4F47A486-EA66-4D4B-9D65-1ABEAC31AACE}" scale="61" topLeftCell="A4">
      <selection activeCell="F20" sqref="F20"/>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1A26D3B9-AD8D-4AE9-81F5-E0DF795F4658}" hiddenColumns="1" topLeftCell="A19">
      <selection activeCell="C17" sqref="C17"/>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0"/>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8DC3BA4D-7811-4245-A3D0-7EE4A8A001CA}" scale="62" topLeftCell="A13">
      <selection activeCell="E17" sqref="E17"/>
      <colBreaks count="1" manualBreakCount="1">
        <brk id="6"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BAD0225F-C858-4E40-A5E7-64BB5328C88A}" scale="91" topLeftCell="A29">
      <selection activeCell="F22" sqref="F22"/>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CF0E662C-D3BC-4297-99E8-62C40B3B7AD9}" scale="70" showPageBreaks="1" printArea="1" view="pageBreakPreview" topLeftCell="A46">
      <selection activeCell="F49" sqref="F49"/>
      <colBreaks count="1" manualBreakCount="1">
        <brk id="7" max="1048575" man="1"/>
      </colBreaks>
      <pageMargins left="0.51181102362204722" right="0.26" top="0.54" bottom="0.61" header="0.25" footer="0.43"/>
      <printOptions horizontalCentered="1"/>
      <pageSetup paperSize="9" scale="43" orientation="portrait" horizontalDpi="300" verticalDpi="300" r:id="rId15"/>
      <headerFooter alignWithMargins="0">
        <oddFooter>&amp;R&amp;"Book Antiqua,Bold"&amp;10Schedule-2/ Page &amp;P of &amp;N</oddFooter>
      </headerFooter>
    </customSheetView>
    <customSheetView guid="{BEF72719-4CCF-4C9B-95F6-0F3535FF30B3}" scale="110" showPageBreaks="1" printArea="1" view="pageBreakPreview" topLeftCell="A18">
      <selection activeCell="F18" sqref="F18"/>
      <colBreaks count="1" manualBreakCount="1">
        <brk id="7" max="1048575" man="1"/>
      </colBreaks>
      <pageMargins left="0.51181102362204722" right="0.26" top="0.54" bottom="0.61" header="0.25" footer="0.43"/>
      <printOptions horizontalCentered="1"/>
      <pageSetup paperSize="9" scale="43" orientation="portrait" horizontalDpi="300" verticalDpi="300" r:id="rId16"/>
      <headerFooter alignWithMargins="0">
        <oddFooter>&amp;R&amp;"Book Antiqua,Bold"&amp;10Schedule-2/ Page &amp;P of &amp;N</oddFooter>
      </headerFooter>
    </customSheetView>
    <customSheetView guid="{398C7893-3C2A-4DA4-8552-014985533932}"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7"/>
      <headerFooter alignWithMargins="0">
        <oddFooter>&amp;R&amp;"Book Antiqua,Bold"&amp;10Schedule-2/ Page &amp;P of &amp;N</oddFooter>
      </headerFooter>
    </customSheetView>
  </customSheetViews>
  <mergeCells count="9">
    <mergeCell ref="C71:F71"/>
    <mergeCell ref="C10:E10"/>
    <mergeCell ref="C11:E11"/>
    <mergeCell ref="A1:C1"/>
    <mergeCell ref="C8:E8"/>
    <mergeCell ref="A3:G3"/>
    <mergeCell ref="A4:G4"/>
    <mergeCell ref="C9:E9"/>
    <mergeCell ref="C16:G16"/>
  </mergeCells>
  <phoneticPr fontId="2" type="noConversion"/>
  <printOptions horizontalCentered="1"/>
  <pageMargins left="0.51181102362204722" right="0.26" top="0.54" bottom="0.61" header="0.25" footer="0.43"/>
  <pageSetup paperSize="9" scale="43" orientation="portrait" horizontalDpi="300" verticalDpi="300" r:id="rId18"/>
  <headerFooter alignWithMargins="0">
    <oddFooter>&amp;R&amp;"Book Antiqua,Bold"&amp;10Schedule-2/ Page &amp;P of &amp;N</oddFooter>
  </headerFooter>
  <drawing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indexed="12"/>
  </sheetPr>
  <dimension ref="A1:W53"/>
  <sheetViews>
    <sheetView topLeftCell="A36" zoomScaleNormal="100" zoomScaleSheetLayoutView="100" workbookViewId="0">
      <selection activeCell="G46" sqref="G46"/>
    </sheetView>
  </sheetViews>
  <sheetFormatPr defaultColWidth="9" defaultRowHeight="16.5"/>
  <cols>
    <col min="1" max="1" width="5.75" style="284" customWidth="1"/>
    <col min="2" max="2" width="8.25" style="62" customWidth="1"/>
    <col min="3" max="3" width="65.625" style="292" customWidth="1"/>
    <col min="4" max="4" width="7.625" style="62" customWidth="1"/>
    <col min="5" max="5" width="8.125" style="62" customWidth="1"/>
    <col min="6" max="6" width="11.375" style="62" customWidth="1"/>
    <col min="7" max="7" width="21.625" style="206" customWidth="1"/>
    <col min="8" max="8" width="30" style="155" customWidth="1"/>
    <col min="9" max="9" width="9" style="54" customWidth="1"/>
    <col min="10" max="10" width="17.25" style="54" customWidth="1"/>
    <col min="11" max="11" width="9" style="54" customWidth="1"/>
    <col min="12" max="13" width="14.125" style="54" customWidth="1"/>
    <col min="14" max="18" width="9" style="54" customWidth="1"/>
    <col min="19" max="16384" width="9" style="54"/>
  </cols>
  <sheetData>
    <row r="1" spans="1:8" ht="18" customHeight="1">
      <c r="A1" s="282" t="str">
        <f>Cover!B3</f>
        <v>Specification No.:WR-1/RPC/VRL/I-163/2025/Rfx- 5005011438</v>
      </c>
      <c r="B1" s="55"/>
      <c r="C1" s="291"/>
      <c r="D1" s="55"/>
      <c r="E1" s="55"/>
      <c r="F1" s="57"/>
      <c r="G1" s="298"/>
      <c r="H1" s="54"/>
    </row>
    <row r="2" spans="1:8" ht="18" customHeight="1">
      <c r="A2" s="283"/>
      <c r="B2" s="48"/>
      <c r="C2" s="283"/>
      <c r="D2" s="48"/>
      <c r="E2" s="48"/>
      <c r="H2" s="54"/>
    </row>
    <row r="3" spans="1:8" ht="48" customHeight="1">
      <c r="A3" s="562" t="str">
        <f>Cover!$B$2</f>
        <v>RENOVATION OF TOILETS, FLOOR TILES, GRANITE FITTING ON ENTRANCE STEPS, REPLACEMENT OF DAMAGED DOOR/WINDOW, COURTYARD FLOORING, RCC SLAB OVER COURTYARD, WATER PROOFING AND REPLACEMENT OF EXISTING SWITCHES, SOCKETS &amp; LIGHTS OF SABRANG HALL BUILDING</v>
      </c>
      <c r="B3" s="562"/>
      <c r="C3" s="562"/>
      <c r="D3" s="562"/>
      <c r="E3" s="562"/>
      <c r="F3" s="562"/>
      <c r="G3" s="562"/>
      <c r="H3" s="54"/>
    </row>
    <row r="4" spans="1:8" ht="33" customHeight="1">
      <c r="A4" s="563" t="s">
        <v>274</v>
      </c>
      <c r="B4" s="564"/>
      <c r="C4" s="564"/>
      <c r="D4" s="564"/>
      <c r="E4" s="564"/>
      <c r="F4" s="564"/>
      <c r="G4" s="564"/>
    </row>
    <row r="5" spans="1:8" ht="18" customHeight="1">
      <c r="C5" s="284"/>
    </row>
    <row r="6" spans="1:8" ht="18" customHeight="1">
      <c r="A6" s="26" t="s">
        <v>52</v>
      </c>
      <c r="B6" s="24"/>
      <c r="C6" s="285"/>
      <c r="D6" s="24"/>
      <c r="E6" s="24"/>
      <c r="F6" s="62" t="s">
        <v>74</v>
      </c>
    </row>
    <row r="7" spans="1:8" ht="18" customHeight="1">
      <c r="A7" s="26" t="str">
        <f>"Bidder as "&amp; 'Names of Bidder'!D6</f>
        <v xml:space="preserve">Bidder as </v>
      </c>
      <c r="B7" s="24"/>
      <c r="F7" s="277" t="s">
        <v>110</v>
      </c>
    </row>
    <row r="8" spans="1:8" ht="15.75" customHeight="1">
      <c r="A8" s="26" t="s">
        <v>75</v>
      </c>
      <c r="B8" s="24"/>
      <c r="C8" s="565" t="str">
        <f>IF('Names of Bidder'!D8=0, "", 'Names of Bidder'!D8)</f>
        <v/>
      </c>
      <c r="D8" s="565"/>
      <c r="E8" s="565"/>
      <c r="F8" s="278" t="s">
        <v>77</v>
      </c>
      <c r="G8" s="49"/>
    </row>
    <row r="9" spans="1:8">
      <c r="A9" s="26" t="s">
        <v>76</v>
      </c>
      <c r="B9" s="24"/>
      <c r="C9" s="565" t="str">
        <f>IF('Names of Bidder'!D9=0, "", 'Names of Bidder'!D9)</f>
        <v/>
      </c>
      <c r="D9" s="565"/>
      <c r="E9" s="565"/>
      <c r="F9" s="278" t="s">
        <v>111</v>
      </c>
      <c r="G9" s="49"/>
    </row>
    <row r="10" spans="1:8">
      <c r="A10" s="285"/>
      <c r="B10" s="25"/>
      <c r="C10" s="565" t="str">
        <f>IF('Names of Bidder'!D10=0, "", 'Names of Bidder'!D10)</f>
        <v/>
      </c>
      <c r="D10" s="565"/>
      <c r="E10" s="565"/>
      <c r="F10" s="278" t="s">
        <v>112</v>
      </c>
      <c r="G10" s="49"/>
    </row>
    <row r="11" spans="1:8">
      <c r="A11" s="285"/>
      <c r="B11" s="25"/>
      <c r="C11" s="565" t="str">
        <f>IF('Names of Bidder'!D11=0, "", 'Names of Bidder'!D11)</f>
        <v/>
      </c>
      <c r="D11" s="565"/>
      <c r="E11" s="565"/>
      <c r="F11" s="278" t="s">
        <v>113</v>
      </c>
      <c r="G11" s="49"/>
    </row>
    <row r="12" spans="1:8" ht="18" customHeight="1">
      <c r="A12" s="285"/>
      <c r="B12" s="25"/>
      <c r="C12" s="26"/>
      <c r="D12" s="26"/>
      <c r="E12" s="26"/>
      <c r="F12" s="279"/>
    </row>
    <row r="13" spans="1:8" ht="18" customHeight="1">
      <c r="C13" s="284"/>
      <c r="F13" s="57"/>
      <c r="G13" s="299" t="s">
        <v>62</v>
      </c>
    </row>
    <row r="14" spans="1:8" ht="75.75" customHeight="1">
      <c r="A14" s="286" t="s">
        <v>63</v>
      </c>
      <c r="B14" s="259" t="s">
        <v>236</v>
      </c>
      <c r="C14" s="286" t="s">
        <v>69</v>
      </c>
      <c r="D14" s="154" t="s">
        <v>61</v>
      </c>
      <c r="E14" s="154" t="s">
        <v>64</v>
      </c>
      <c r="F14" s="153" t="s">
        <v>124</v>
      </c>
      <c r="G14" s="300" t="s">
        <v>125</v>
      </c>
    </row>
    <row r="15" spans="1:8" ht="18" customHeight="1">
      <c r="A15" s="287">
        <v>1</v>
      </c>
      <c r="B15" s="154"/>
      <c r="C15" s="287">
        <v>2</v>
      </c>
      <c r="D15" s="154">
        <v>4</v>
      </c>
      <c r="E15" s="154">
        <v>5</v>
      </c>
      <c r="F15" s="154">
        <v>6</v>
      </c>
      <c r="G15" s="222" t="s">
        <v>53</v>
      </c>
    </row>
    <row r="16" spans="1:8" ht="18" customHeight="1">
      <c r="A16" s="313"/>
      <c r="B16" s="314"/>
      <c r="C16" s="315"/>
      <c r="D16" s="154"/>
      <c r="E16" s="154"/>
      <c r="F16" s="154"/>
      <c r="G16" s="222"/>
    </row>
    <row r="17" spans="1:7" ht="43.5" customHeight="1">
      <c r="A17" s="557" t="s">
        <v>276</v>
      </c>
      <c r="B17" s="558"/>
      <c r="C17" s="559"/>
      <c r="D17" s="154"/>
      <c r="E17" s="154"/>
      <c r="F17" s="154"/>
      <c r="G17" s="222"/>
    </row>
    <row r="18" spans="1:7" ht="18" customHeight="1">
      <c r="A18" s="316" t="s">
        <v>260</v>
      </c>
      <c r="B18" s="316"/>
      <c r="C18" s="317"/>
      <c r="D18" s="154"/>
      <c r="E18" s="154"/>
      <c r="F18" s="154"/>
      <c r="G18" s="222"/>
    </row>
    <row r="19" spans="1:7" ht="78.75">
      <c r="A19" s="311">
        <v>1</v>
      </c>
      <c r="B19" s="328">
        <v>2.8</v>
      </c>
      <c r="C19" s="329" t="s">
        <v>261</v>
      </c>
      <c r="D19" s="328"/>
      <c r="E19" s="330"/>
      <c r="F19" s="330"/>
      <c r="G19" s="222"/>
    </row>
    <row r="20" spans="1:7">
      <c r="A20" s="311"/>
      <c r="B20" s="328" t="s">
        <v>250</v>
      </c>
      <c r="C20" s="329" t="s">
        <v>249</v>
      </c>
      <c r="D20" s="328" t="s">
        <v>277</v>
      </c>
      <c r="E20" s="330">
        <v>60</v>
      </c>
      <c r="F20" s="330"/>
      <c r="G20" s="222"/>
    </row>
    <row r="21" spans="1:7" ht="94.5">
      <c r="A21" s="311">
        <v>2</v>
      </c>
      <c r="B21" s="331">
        <v>2.1</v>
      </c>
      <c r="C21" s="329" t="s">
        <v>269</v>
      </c>
      <c r="D21" s="328"/>
      <c r="E21" s="330"/>
      <c r="F21" s="330"/>
      <c r="G21" s="222"/>
    </row>
    <row r="22" spans="1:7">
      <c r="A22" s="311"/>
      <c r="B22" s="328" t="s">
        <v>251</v>
      </c>
      <c r="C22" s="329" t="s">
        <v>278</v>
      </c>
      <c r="D22" s="328" t="s">
        <v>262</v>
      </c>
      <c r="E22" s="330">
        <v>1000</v>
      </c>
      <c r="F22" s="330"/>
      <c r="G22" s="222"/>
    </row>
    <row r="23" spans="1:7" ht="47.25">
      <c r="A23" s="311">
        <v>3</v>
      </c>
      <c r="B23" s="328">
        <v>2.11</v>
      </c>
      <c r="C23" s="329" t="s">
        <v>279</v>
      </c>
      <c r="D23" s="328" t="s">
        <v>262</v>
      </c>
      <c r="E23" s="330">
        <v>50</v>
      </c>
      <c r="F23" s="330"/>
      <c r="G23" s="222"/>
    </row>
    <row r="24" spans="1:7" ht="47.25">
      <c r="A24" s="311">
        <v>4</v>
      </c>
      <c r="B24" s="328">
        <v>2.25</v>
      </c>
      <c r="C24" s="329" t="s">
        <v>253</v>
      </c>
      <c r="D24" s="328" t="s">
        <v>280</v>
      </c>
      <c r="E24" s="330">
        <v>20</v>
      </c>
      <c r="F24" s="330"/>
      <c r="G24" s="222"/>
    </row>
    <row r="25" spans="1:7" ht="31.5">
      <c r="A25" s="311">
        <v>5</v>
      </c>
      <c r="B25" s="328">
        <v>4.0999999999999996</v>
      </c>
      <c r="C25" s="329" t="s">
        <v>254</v>
      </c>
      <c r="D25" s="328"/>
      <c r="E25" s="330"/>
      <c r="F25" s="330"/>
      <c r="G25" s="222"/>
    </row>
    <row r="26" spans="1:7">
      <c r="A26" s="311"/>
      <c r="B26" s="328" t="s">
        <v>255</v>
      </c>
      <c r="C26" s="329" t="s">
        <v>281</v>
      </c>
      <c r="D26" s="328" t="s">
        <v>280</v>
      </c>
      <c r="E26" s="330">
        <v>50</v>
      </c>
      <c r="F26" s="330"/>
      <c r="G26" s="222"/>
    </row>
    <row r="27" spans="1:7" ht="31.5">
      <c r="A27" s="311">
        <v>6</v>
      </c>
      <c r="B27" s="328">
        <v>4.3</v>
      </c>
      <c r="C27" s="329" t="s">
        <v>282</v>
      </c>
      <c r="D27" s="328"/>
      <c r="E27" s="330"/>
      <c r="F27" s="330"/>
      <c r="G27" s="222"/>
    </row>
    <row r="28" spans="1:7">
      <c r="A28" s="311"/>
      <c r="B28" s="328" t="s">
        <v>256</v>
      </c>
      <c r="C28" s="329" t="s">
        <v>257</v>
      </c>
      <c r="D28" s="328" t="s">
        <v>263</v>
      </c>
      <c r="E28" s="330">
        <v>80</v>
      </c>
      <c r="F28" s="330"/>
      <c r="G28" s="222"/>
    </row>
    <row r="29" spans="1:7">
      <c r="A29" s="311">
        <v>7</v>
      </c>
      <c r="B29" s="328">
        <v>17.350000000000001</v>
      </c>
      <c r="C29" s="329" t="s">
        <v>283</v>
      </c>
      <c r="D29" s="328"/>
      <c r="E29" s="330"/>
      <c r="F29" s="330"/>
      <c r="G29" s="222"/>
    </row>
    <row r="30" spans="1:7">
      <c r="A30" s="311"/>
      <c r="B30" s="328" t="s">
        <v>284</v>
      </c>
      <c r="C30" s="329" t="s">
        <v>285</v>
      </c>
      <c r="D30" s="328"/>
      <c r="E30" s="330"/>
      <c r="F30" s="330"/>
      <c r="G30" s="222"/>
    </row>
    <row r="31" spans="1:7" ht="31.5">
      <c r="A31" s="311"/>
      <c r="B31" s="328" t="s">
        <v>286</v>
      </c>
      <c r="C31" s="329" t="s">
        <v>287</v>
      </c>
      <c r="D31" s="328" t="s">
        <v>252</v>
      </c>
      <c r="E31" s="330">
        <v>10</v>
      </c>
      <c r="F31" s="330"/>
      <c r="G31" s="222"/>
    </row>
    <row r="32" spans="1:7" ht="31.5">
      <c r="A32" s="311">
        <v>8</v>
      </c>
      <c r="B32" s="328">
        <v>18.27</v>
      </c>
      <c r="C32" s="329" t="s">
        <v>288</v>
      </c>
      <c r="D32" s="328"/>
      <c r="E32" s="330"/>
      <c r="F32" s="330"/>
      <c r="G32" s="222"/>
    </row>
    <row r="33" spans="1:23">
      <c r="A33" s="311"/>
      <c r="B33" s="328" t="s">
        <v>289</v>
      </c>
      <c r="C33" s="329" t="s">
        <v>290</v>
      </c>
      <c r="D33" s="328" t="s">
        <v>252</v>
      </c>
      <c r="E33" s="330">
        <v>50</v>
      </c>
      <c r="F33" s="330"/>
      <c r="G33" s="222"/>
    </row>
    <row r="34" spans="1:23" ht="31.5">
      <c r="A34" s="311">
        <v>9</v>
      </c>
      <c r="B34" s="328">
        <v>18.28</v>
      </c>
      <c r="C34" s="329" t="s">
        <v>291</v>
      </c>
      <c r="D34" s="328"/>
      <c r="E34" s="330"/>
      <c r="F34" s="330"/>
      <c r="G34" s="222"/>
    </row>
    <row r="35" spans="1:23">
      <c r="A35" s="311"/>
      <c r="B35" s="328" t="s">
        <v>292</v>
      </c>
      <c r="C35" s="329" t="s">
        <v>293</v>
      </c>
      <c r="D35" s="328" t="s">
        <v>270</v>
      </c>
      <c r="E35" s="330">
        <v>20</v>
      </c>
      <c r="F35" s="330"/>
      <c r="G35" s="222"/>
    </row>
    <row r="36" spans="1:23" ht="47.25">
      <c r="A36" s="311">
        <v>10</v>
      </c>
      <c r="B36" s="328">
        <v>19.100000000000001</v>
      </c>
      <c r="C36" s="329" t="s">
        <v>294</v>
      </c>
      <c r="D36" s="328"/>
      <c r="E36" s="330"/>
      <c r="F36" s="330"/>
      <c r="G36" s="222"/>
    </row>
    <row r="37" spans="1:23">
      <c r="A37" s="311"/>
      <c r="B37" s="328" t="s">
        <v>295</v>
      </c>
      <c r="C37" s="329" t="s">
        <v>296</v>
      </c>
      <c r="D37" s="328" t="s">
        <v>262</v>
      </c>
      <c r="E37" s="330">
        <v>1000</v>
      </c>
      <c r="F37" s="330"/>
      <c r="G37" s="222"/>
    </row>
    <row r="38" spans="1:23" ht="47.25">
      <c r="A38" s="311">
        <v>11</v>
      </c>
      <c r="B38" s="328">
        <v>19.2</v>
      </c>
      <c r="C38" s="329" t="s">
        <v>297</v>
      </c>
      <c r="D38" s="328"/>
      <c r="E38" s="330"/>
      <c r="F38" s="330"/>
      <c r="G38" s="222"/>
    </row>
    <row r="39" spans="1:23">
      <c r="A39" s="311"/>
      <c r="B39" s="328" t="s">
        <v>298</v>
      </c>
      <c r="C39" s="329" t="s">
        <v>299</v>
      </c>
      <c r="D39" s="328" t="s">
        <v>262</v>
      </c>
      <c r="E39" s="330">
        <v>1000</v>
      </c>
      <c r="F39" s="330"/>
      <c r="G39" s="222"/>
    </row>
    <row r="40" spans="1:23" ht="47.25">
      <c r="A40" s="327">
        <v>12</v>
      </c>
      <c r="B40" s="328">
        <v>19.600000000000001</v>
      </c>
      <c r="C40" s="329" t="s">
        <v>300</v>
      </c>
      <c r="D40" s="328"/>
      <c r="E40" s="330"/>
      <c r="F40" s="330"/>
      <c r="G40" s="222"/>
    </row>
    <row r="41" spans="1:23">
      <c r="A41" s="327"/>
      <c r="B41" s="328" t="s">
        <v>301</v>
      </c>
      <c r="C41" s="329" t="s">
        <v>302</v>
      </c>
      <c r="D41" s="328" t="s">
        <v>271</v>
      </c>
      <c r="E41" s="330">
        <v>30</v>
      </c>
      <c r="F41" s="330"/>
      <c r="G41" s="222"/>
    </row>
    <row r="42" spans="1:23" ht="47.25">
      <c r="A42" s="311">
        <v>13</v>
      </c>
      <c r="B42" s="328">
        <v>19.149999999999999</v>
      </c>
      <c r="C42" s="329" t="s">
        <v>303</v>
      </c>
      <c r="D42" s="328"/>
      <c r="E42" s="330"/>
      <c r="F42" s="330"/>
      <c r="G42" s="222"/>
    </row>
    <row r="43" spans="1:23">
      <c r="A43" s="311"/>
      <c r="B43" s="328" t="s">
        <v>272</v>
      </c>
      <c r="C43" s="329" t="s">
        <v>273</v>
      </c>
      <c r="D43" s="328" t="s">
        <v>264</v>
      </c>
      <c r="E43" s="330">
        <v>30</v>
      </c>
      <c r="F43" s="330"/>
      <c r="G43" s="222"/>
    </row>
    <row r="44" spans="1:23" s="155" customFormat="1">
      <c r="A44" s="288"/>
      <c r="B44" s="260"/>
      <c r="C44" s="293" t="s">
        <v>265</v>
      </c>
      <c r="D44" s="270"/>
      <c r="E44" s="270"/>
      <c r="F44" s="270"/>
      <c r="G44" s="301"/>
      <c r="I44" s="54"/>
      <c r="J44" s="54"/>
      <c r="K44" s="54"/>
      <c r="L44" s="54"/>
      <c r="M44" s="54"/>
      <c r="N44" s="54"/>
      <c r="O44" s="54"/>
      <c r="P44" s="54"/>
      <c r="Q44" s="54"/>
      <c r="R44" s="54"/>
      <c r="S44" s="54"/>
      <c r="T44" s="54"/>
      <c r="U44" s="54"/>
      <c r="V44" s="54"/>
      <c r="W44" s="54"/>
    </row>
    <row r="45" spans="1:23" s="155" customFormat="1">
      <c r="A45" s="288"/>
      <c r="B45" s="260"/>
      <c r="C45" s="294" t="s">
        <v>266</v>
      </c>
      <c r="D45" s="222"/>
      <c r="E45" s="222"/>
      <c r="F45" s="258"/>
      <c r="G45" s="302">
        <f>G44*F45</f>
        <v>0</v>
      </c>
      <c r="I45" s="54"/>
      <c r="J45" s="54"/>
      <c r="K45" s="54"/>
      <c r="L45" s="54"/>
      <c r="M45" s="54"/>
      <c r="N45" s="54"/>
      <c r="O45" s="54"/>
      <c r="P45" s="54"/>
      <c r="Q45" s="54"/>
      <c r="R45" s="54"/>
      <c r="S45" s="54"/>
      <c r="T45" s="54"/>
      <c r="U45" s="54"/>
      <c r="V45" s="54"/>
      <c r="W45" s="54"/>
    </row>
    <row r="46" spans="1:23" s="155" customFormat="1">
      <c r="A46" s="288"/>
      <c r="B46" s="260"/>
      <c r="C46" s="295" t="s">
        <v>267</v>
      </c>
      <c r="D46" s="221"/>
      <c r="E46" s="221"/>
      <c r="F46" s="154"/>
      <c r="G46" s="303">
        <f>+G45+G44</f>
        <v>0</v>
      </c>
      <c r="I46" s="54"/>
      <c r="J46" s="54"/>
      <c r="K46" s="54"/>
      <c r="L46" s="54"/>
      <c r="M46" s="54"/>
      <c r="N46" s="54"/>
      <c r="O46" s="54"/>
      <c r="P46" s="54"/>
      <c r="Q46" s="54"/>
      <c r="R46" s="54"/>
      <c r="S46" s="54"/>
      <c r="T46" s="54"/>
      <c r="U46" s="54"/>
      <c r="V46" s="54"/>
      <c r="W46" s="54"/>
    </row>
    <row r="47" spans="1:23" s="155" customFormat="1">
      <c r="A47" s="560"/>
      <c r="B47" s="560"/>
      <c r="C47" s="560"/>
      <c r="D47" s="560"/>
      <c r="E47" s="560"/>
      <c r="F47" s="560"/>
      <c r="G47" s="560"/>
      <c r="I47" s="54"/>
      <c r="J47" s="54"/>
      <c r="K47" s="54"/>
      <c r="L47" s="54"/>
      <c r="M47" s="54"/>
      <c r="N47" s="54"/>
      <c r="O47" s="54"/>
      <c r="P47" s="54"/>
      <c r="Q47" s="54"/>
      <c r="R47" s="54"/>
      <c r="S47" s="54"/>
      <c r="T47" s="54"/>
      <c r="U47" s="54"/>
      <c r="V47" s="54"/>
      <c r="W47" s="54"/>
    </row>
    <row r="48" spans="1:23" s="155" customFormat="1" ht="16.5" customHeight="1">
      <c r="A48" s="284"/>
      <c r="B48" s="62"/>
      <c r="C48" s="561"/>
      <c r="D48" s="561"/>
      <c r="E48" s="561"/>
      <c r="F48" s="561"/>
      <c r="G48" s="561"/>
      <c r="I48" s="54"/>
      <c r="J48" s="54"/>
      <c r="K48" s="54"/>
      <c r="L48" s="54"/>
      <c r="M48" s="54"/>
      <c r="N48" s="54"/>
      <c r="O48" s="54"/>
      <c r="P48" s="54"/>
      <c r="Q48" s="54"/>
      <c r="R48" s="54"/>
      <c r="S48" s="54"/>
      <c r="T48" s="54"/>
      <c r="U48" s="54"/>
      <c r="V48" s="54"/>
      <c r="W48" s="54"/>
    </row>
    <row r="49" spans="1:23" s="155" customFormat="1" ht="16.5" customHeight="1">
      <c r="A49" s="289"/>
      <c r="B49" s="159"/>
      <c r="C49" s="561"/>
      <c r="D49" s="561"/>
      <c r="E49" s="561"/>
      <c r="F49" s="561"/>
      <c r="G49" s="561"/>
      <c r="I49" s="54"/>
      <c r="J49" s="54"/>
      <c r="K49" s="54"/>
      <c r="L49" s="54"/>
      <c r="M49" s="54"/>
      <c r="N49" s="54"/>
      <c r="O49" s="54"/>
      <c r="P49" s="54"/>
      <c r="Q49" s="54"/>
      <c r="R49" s="54"/>
      <c r="S49" s="54"/>
      <c r="T49" s="54"/>
      <c r="U49" s="54"/>
      <c r="V49" s="54"/>
      <c r="W49" s="54"/>
    </row>
    <row r="50" spans="1:23" s="155" customFormat="1" ht="33.6" customHeight="1">
      <c r="A50" s="290" t="s">
        <v>78</v>
      </c>
      <c r="B50" s="65"/>
      <c r="C50" s="296" t="str">
        <f>IF('Names of Bidder'!D23=0, "", 'Names of Bidder'!D23)</f>
        <v/>
      </c>
      <c r="D50" s="204"/>
      <c r="E50" s="205"/>
      <c r="F50" s="100" t="s">
        <v>80</v>
      </c>
      <c r="G50" s="304" t="str">
        <f>IF('Names of Bidder'!D18=0, "", 'Names of Bidder'!D18)</f>
        <v/>
      </c>
      <c r="I50" s="54"/>
      <c r="J50" s="54"/>
      <c r="K50" s="54"/>
      <c r="L50" s="54"/>
      <c r="M50" s="54"/>
      <c r="N50" s="54"/>
      <c r="O50" s="54"/>
      <c r="P50" s="54"/>
      <c r="Q50" s="54"/>
      <c r="R50" s="54"/>
      <c r="S50" s="54"/>
      <c r="T50" s="54"/>
      <c r="U50" s="54"/>
      <c r="V50" s="54"/>
      <c r="W50" s="54"/>
    </row>
    <row r="51" spans="1:23" s="155" customFormat="1" ht="33.6" customHeight="1">
      <c r="A51" s="290" t="s">
        <v>79</v>
      </c>
      <c r="B51" s="65"/>
      <c r="C51" s="296" t="str">
        <f>IF('Names of Bidder'!D24=0, "", 'Names of Bidder'!D24)</f>
        <v/>
      </c>
      <c r="D51" s="206"/>
      <c r="E51" s="205"/>
      <c r="F51" s="100" t="s">
        <v>81</v>
      </c>
      <c r="G51" s="246" t="str">
        <f>IF('Names of Bidder'!D19=0, "", 'Names of Bidder'!D19)</f>
        <v/>
      </c>
      <c r="I51" s="54"/>
      <c r="J51" s="54"/>
      <c r="K51" s="54"/>
      <c r="L51" s="54"/>
      <c r="M51" s="54"/>
      <c r="N51" s="54"/>
      <c r="O51" s="54"/>
      <c r="P51" s="54"/>
      <c r="Q51" s="54"/>
      <c r="R51" s="54"/>
      <c r="S51" s="54"/>
      <c r="T51" s="54"/>
      <c r="U51" s="54"/>
      <c r="V51" s="54"/>
      <c r="W51" s="54"/>
    </row>
    <row r="52" spans="1:23" s="155" customFormat="1" ht="33.6" customHeight="1">
      <c r="A52" s="284"/>
      <c r="B52" s="62"/>
      <c r="C52" s="297"/>
      <c r="D52" s="27"/>
      <c r="E52" s="62"/>
      <c r="F52" s="62"/>
      <c r="G52" s="206"/>
      <c r="I52" s="54"/>
      <c r="J52" s="54"/>
      <c r="K52" s="54"/>
      <c r="L52" s="54"/>
      <c r="M52" s="54"/>
      <c r="N52" s="54"/>
      <c r="O52" s="54"/>
      <c r="P52" s="54"/>
      <c r="Q52" s="54"/>
      <c r="R52" s="54"/>
      <c r="S52" s="54"/>
      <c r="T52" s="54"/>
      <c r="U52" s="54"/>
      <c r="V52" s="54"/>
      <c r="W52" s="54"/>
    </row>
    <row r="53" spans="1:23" s="155" customFormat="1" ht="33.6" customHeight="1">
      <c r="A53" s="284"/>
      <c r="B53" s="62"/>
      <c r="C53" s="297"/>
      <c r="D53" s="27"/>
      <c r="E53" s="62"/>
      <c r="F53" s="100"/>
      <c r="G53" s="246"/>
      <c r="I53" s="54"/>
      <c r="J53" s="54"/>
      <c r="K53" s="54"/>
      <c r="L53" s="54"/>
      <c r="M53" s="54"/>
      <c r="N53" s="54"/>
      <c r="O53" s="54"/>
      <c r="P53" s="54"/>
      <c r="Q53" s="54"/>
      <c r="R53" s="54"/>
      <c r="S53" s="54"/>
      <c r="T53" s="54"/>
      <c r="U53" s="54"/>
      <c r="V53" s="54"/>
      <c r="W53" s="54"/>
    </row>
  </sheetData>
  <sheetProtection formatColumns="0" formatRows="0" selectLockedCells="1"/>
  <customSheetViews>
    <customSheetView guid="{F2279B93-E4FF-4A81-B734-06F92F73708D}"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1"/>
      <headerFooter alignWithMargins="0">
        <oddFooter>&amp;R&amp;"Book Antiqua,Bold"&amp;10Schedule-1/ Page &amp;P of &amp;N</oddFooter>
      </headerFooter>
    </customSheetView>
    <customSheetView guid="{C3C2F6BE-1796-4187-BF38-BACEF6057F57}"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2"/>
      <headerFooter alignWithMargins="0">
        <oddFooter>&amp;R&amp;"Book Antiqua,Bold"&amp;10Schedule-1/ Page &amp;P of &amp;N</oddFooter>
      </headerFooter>
    </customSheetView>
    <customSheetView guid="{5E2FF645-A015-403E-863B-BADF6B75C7D1}"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3"/>
      <headerFooter alignWithMargins="0">
        <oddFooter>&amp;R&amp;"Book Antiqua,Bold"&amp;10Schedule-1/ Page &amp;P of &amp;N</oddFooter>
      </headerFooter>
    </customSheetView>
    <customSheetView guid="{25334923-91A5-4F88-9A10-8FA88873EC26}"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BAD0225F-C858-4E40-A5E7-64BB5328C88A}" topLeftCell="A25">
      <selection activeCell="F32" sqref="F32"/>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CF0E662C-D3BC-4297-99E8-62C40B3B7AD9}"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EF72719-4CCF-4C9B-95F6-0F3535FF30B3}"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398C7893-3C2A-4DA4-8552-014985533932}"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s>
  <mergeCells count="9">
    <mergeCell ref="A17:C17"/>
    <mergeCell ref="A47:G47"/>
    <mergeCell ref="C48:G49"/>
    <mergeCell ref="A3:G3"/>
    <mergeCell ref="A4:G4"/>
    <mergeCell ref="C8:E8"/>
    <mergeCell ref="C9:E9"/>
    <mergeCell ref="C10:E10"/>
    <mergeCell ref="C11:E11"/>
  </mergeCells>
  <printOptions horizontalCentered="1"/>
  <pageMargins left="0.511811023622047" right="0.26" top="0.48" bottom="0.54" header="0.25" footer="0.27"/>
  <pageSetup paperSize="9" scale="88" orientation="portrait" horizontalDpi="300" verticalDpi="300" r:id="rId9"/>
  <headerFooter alignWithMargins="0">
    <oddFooter>&amp;R&amp;"Book Antiqua,Bold"&amp;10Schedule-1/ Page &amp;P of &amp;N</oddFooter>
  </headerFooter>
  <colBreaks count="1" manualBreakCount="1">
    <brk id="7" max="1048575" man="1"/>
  </colBreaks>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indexed="53"/>
  </sheetPr>
  <dimension ref="A1:AA30"/>
  <sheetViews>
    <sheetView topLeftCell="A13" zoomScaleNormal="100" zoomScaleSheetLayoutView="100" workbookViewId="0">
      <selection activeCell="F20" sqref="F20:G24"/>
    </sheetView>
  </sheetViews>
  <sheetFormatPr defaultColWidth="9" defaultRowHeight="16.5"/>
  <cols>
    <col min="1" max="1" width="8.25" style="156" customWidth="1"/>
    <col min="2" max="2" width="7.375" style="156" customWidth="1"/>
    <col min="3" max="3" width="61.375" style="64" customWidth="1"/>
    <col min="4" max="4" width="7" style="63" customWidth="1"/>
    <col min="5" max="5" width="8.625" style="156" customWidth="1"/>
    <col min="6" max="6" width="12.25" style="63" customWidth="1"/>
    <col min="7" max="7" width="14.625" style="269" customWidth="1"/>
    <col min="8" max="8" width="17.75" style="27" customWidth="1"/>
    <col min="9" max="9" width="8" style="54" customWidth="1"/>
    <col min="10" max="10" width="17.5" style="54" customWidth="1"/>
    <col min="11" max="11" width="9" style="54" customWidth="1"/>
    <col min="12" max="12" width="9" style="141" customWidth="1"/>
    <col min="13" max="14" width="17.625" style="141" customWidth="1"/>
    <col min="15" max="27" width="9" style="141"/>
    <col min="28" max="16384" width="9" style="54"/>
  </cols>
  <sheetData>
    <row r="1" spans="1:14" ht="18" customHeight="1">
      <c r="A1" s="55" t="str">
        <f>Cover!B3</f>
        <v>Specification No.:WR-1/RPC/VRL/I-163/2025/Rfx- 5005011438</v>
      </c>
      <c r="B1" s="55"/>
      <c r="C1" s="56"/>
      <c r="D1" s="57"/>
      <c r="E1" s="57"/>
      <c r="F1" s="58"/>
      <c r="G1" s="59" t="s">
        <v>84</v>
      </c>
    </row>
    <row r="2" spans="1:14" ht="23.25" customHeight="1">
      <c r="A2" s="48"/>
      <c r="B2" s="48"/>
      <c r="C2" s="61"/>
      <c r="D2" s="62"/>
      <c r="E2" s="62"/>
      <c r="F2" s="27"/>
      <c r="G2" s="67"/>
    </row>
    <row r="3" spans="1:14" ht="44.25" customHeight="1">
      <c r="A3" s="562" t="str">
        <f>Cover!$B$2</f>
        <v>RENOVATION OF TOILETS, FLOOR TILES, GRANITE FITTING ON ENTRANCE STEPS, REPLACEMENT OF DAMAGED DOOR/WINDOW, COURTYARD FLOORING, RCC SLAB OVER COURTYARD, WATER PROOFING AND REPLACEMENT OF EXISTING SWITCHES, SOCKETS &amp; LIGHTS OF SABRANG HALL BUILDING</v>
      </c>
      <c r="B3" s="562"/>
      <c r="C3" s="562"/>
      <c r="D3" s="562"/>
      <c r="E3" s="562"/>
      <c r="F3" s="562"/>
      <c r="G3" s="562"/>
      <c r="L3" s="148"/>
      <c r="N3" s="149"/>
    </row>
    <row r="4" spans="1:14" ht="32.25" customHeight="1">
      <c r="A4" s="563" t="s">
        <v>275</v>
      </c>
      <c r="B4" s="564"/>
      <c r="C4" s="564"/>
      <c r="D4" s="564"/>
      <c r="E4" s="564"/>
      <c r="F4" s="564"/>
      <c r="G4" s="564"/>
      <c r="H4" s="160"/>
      <c r="L4" s="148"/>
      <c r="N4" s="149"/>
    </row>
    <row r="5" spans="1:14" ht="18" customHeight="1">
      <c r="A5" s="161"/>
      <c r="B5" s="161"/>
      <c r="C5" s="151"/>
      <c r="D5" s="150"/>
      <c r="E5" s="161"/>
      <c r="F5" s="150"/>
      <c r="G5" s="271"/>
      <c r="L5" s="148"/>
      <c r="N5" s="149"/>
    </row>
    <row r="6" spans="1:14" ht="18" customHeight="1">
      <c r="A6" s="24" t="str">
        <f>'  Sch-1'!A6</f>
        <v>Bidder’s Name and Address</v>
      </c>
      <c r="B6" s="24"/>
      <c r="C6" s="25"/>
      <c r="D6" s="25"/>
      <c r="E6" s="279"/>
      <c r="F6" s="48" t="s">
        <v>74</v>
      </c>
      <c r="G6" s="67"/>
      <c r="H6" s="25"/>
      <c r="L6" s="148"/>
      <c r="N6" s="149"/>
    </row>
    <row r="7" spans="1:14" ht="18" customHeight="1">
      <c r="A7" s="152" t="str">
        <f>'  Sch-1'!A7</f>
        <v xml:space="preserve">Bidder as </v>
      </c>
      <c r="B7" s="152"/>
      <c r="F7" s="264" t="s">
        <v>110</v>
      </c>
      <c r="G7" s="67"/>
      <c r="H7" s="25"/>
      <c r="L7" s="148"/>
      <c r="N7" s="149"/>
    </row>
    <row r="8" spans="1:14">
      <c r="A8" s="24" t="s">
        <v>75</v>
      </c>
      <c r="B8" s="24"/>
      <c r="C8" s="565" t="str">
        <f>IF('  Sch-1'!C8=0, "", '  Sch-1'!C8)</f>
        <v/>
      </c>
      <c r="D8" s="565"/>
      <c r="E8" s="565"/>
      <c r="F8" s="265" t="s">
        <v>77</v>
      </c>
      <c r="G8" s="266"/>
      <c r="L8" s="148"/>
      <c r="N8" s="149"/>
    </row>
    <row r="9" spans="1:14">
      <c r="A9" s="24" t="s">
        <v>76</v>
      </c>
      <c r="B9" s="24"/>
      <c r="C9" s="565" t="str">
        <f>IF('  Sch-1'!C9=0, "", '  Sch-1'!C9)</f>
        <v/>
      </c>
      <c r="D9" s="565"/>
      <c r="E9" s="565"/>
      <c r="F9" s="265" t="s">
        <v>111</v>
      </c>
      <c r="G9" s="266"/>
      <c r="L9" s="148"/>
      <c r="N9" s="149"/>
    </row>
    <row r="10" spans="1:14">
      <c r="A10" s="25"/>
      <c r="B10" s="25"/>
      <c r="C10" s="565" t="str">
        <f>IF('  Sch-1'!C10=0, "", '  Sch-1'!C10)</f>
        <v/>
      </c>
      <c r="D10" s="565"/>
      <c r="E10" s="565"/>
      <c r="F10" s="265" t="s">
        <v>112</v>
      </c>
      <c r="G10" s="266"/>
    </row>
    <row r="11" spans="1:14">
      <c r="A11" s="25"/>
      <c r="B11" s="25"/>
      <c r="C11" s="565" t="str">
        <f>IF('  Sch-1'!C11=0, "", '  Sch-1'!C11)</f>
        <v/>
      </c>
      <c r="D11" s="565"/>
      <c r="E11" s="565"/>
      <c r="F11" s="265" t="s">
        <v>113</v>
      </c>
      <c r="G11" s="266"/>
    </row>
    <row r="12" spans="1:14" ht="18" customHeight="1">
      <c r="A12" s="25"/>
      <c r="B12" s="25"/>
      <c r="C12" s="26"/>
      <c r="D12" s="26"/>
      <c r="E12" s="280"/>
      <c r="F12" s="49"/>
      <c r="G12" s="67"/>
      <c r="H12" s="25"/>
    </row>
    <row r="13" spans="1:14" ht="18" customHeight="1">
      <c r="A13" s="25"/>
      <c r="B13" s="25"/>
      <c r="C13" s="24"/>
      <c r="D13" s="24"/>
      <c r="E13" s="281"/>
      <c r="F13" s="24"/>
      <c r="G13" s="59" t="s">
        <v>62</v>
      </c>
    </row>
    <row r="14" spans="1:14" ht="43.5" customHeight="1">
      <c r="A14" s="153" t="s">
        <v>63</v>
      </c>
      <c r="B14" s="153" t="s">
        <v>237</v>
      </c>
      <c r="C14" s="153" t="s">
        <v>69</v>
      </c>
      <c r="D14" s="154" t="s">
        <v>61</v>
      </c>
      <c r="E14" s="154" t="s">
        <v>64</v>
      </c>
      <c r="F14" s="153" t="s">
        <v>126</v>
      </c>
      <c r="G14" s="267" t="s">
        <v>125</v>
      </c>
      <c r="H14" s="135"/>
      <c r="M14" s="140"/>
      <c r="N14" s="140"/>
    </row>
    <row r="15" spans="1:14" ht="18" customHeight="1">
      <c r="A15" s="154">
        <v>1</v>
      </c>
      <c r="B15" s="154">
        <v>2</v>
      </c>
      <c r="C15" s="154">
        <v>3</v>
      </c>
      <c r="D15" s="154">
        <v>4</v>
      </c>
      <c r="E15" s="154">
        <v>5</v>
      </c>
      <c r="F15" s="154">
        <v>6</v>
      </c>
      <c r="G15" s="268" t="s">
        <v>53</v>
      </c>
      <c r="H15" s="100"/>
      <c r="M15" s="139"/>
      <c r="N15" s="139"/>
    </row>
    <row r="16" spans="1:14" ht="44.25" customHeight="1">
      <c r="A16" s="557" t="s">
        <v>311</v>
      </c>
      <c r="B16" s="558"/>
      <c r="C16" s="559"/>
      <c r="D16" s="154"/>
      <c r="E16" s="154"/>
      <c r="F16" s="154"/>
      <c r="G16" s="268"/>
      <c r="H16" s="100"/>
      <c r="M16" s="139"/>
      <c r="N16" s="139"/>
    </row>
    <row r="17" spans="1:27">
      <c r="A17" s="305" t="s">
        <v>239</v>
      </c>
      <c r="B17" s="305" t="s">
        <v>238</v>
      </c>
      <c r="C17" s="305"/>
      <c r="D17" s="311"/>
      <c r="E17" s="311"/>
      <c r="F17" s="306"/>
      <c r="G17" s="306"/>
      <c r="H17" s="100"/>
      <c r="M17" s="139"/>
      <c r="N17" s="139"/>
    </row>
    <row r="18" spans="1:27" ht="141.75">
      <c r="A18" s="311">
        <v>1</v>
      </c>
      <c r="B18" s="328" t="s">
        <v>258</v>
      </c>
      <c r="C18" s="332" t="s">
        <v>304</v>
      </c>
      <c r="D18" s="328"/>
      <c r="E18" s="330"/>
      <c r="F18" s="330"/>
      <c r="G18" s="306"/>
      <c r="H18" s="100"/>
      <c r="M18" s="139"/>
      <c r="N18" s="139"/>
    </row>
    <row r="19" spans="1:27" ht="47.25">
      <c r="A19" s="311"/>
      <c r="B19" s="328"/>
      <c r="C19" s="329" t="s">
        <v>305</v>
      </c>
      <c r="D19" s="328"/>
      <c r="E19" s="330"/>
      <c r="F19" s="330"/>
      <c r="G19" s="306"/>
      <c r="H19" s="100"/>
      <c r="M19" s="139"/>
      <c r="N19" s="139"/>
    </row>
    <row r="20" spans="1:27">
      <c r="A20" s="311"/>
      <c r="B20" s="328" t="s">
        <v>248</v>
      </c>
      <c r="C20" s="329" t="s">
        <v>306</v>
      </c>
      <c r="D20" s="328" t="s">
        <v>264</v>
      </c>
      <c r="E20" s="330">
        <v>40</v>
      </c>
      <c r="F20" s="307"/>
      <c r="G20" s="306"/>
      <c r="H20" s="100"/>
      <c r="M20" s="139"/>
      <c r="N20" s="139"/>
    </row>
    <row r="21" spans="1:27">
      <c r="A21" s="311">
        <v>2</v>
      </c>
      <c r="B21" s="328" t="s">
        <v>259</v>
      </c>
      <c r="C21" s="329" t="s">
        <v>307</v>
      </c>
      <c r="D21" s="328"/>
      <c r="E21" s="330"/>
      <c r="F21" s="330"/>
      <c r="G21" s="306"/>
      <c r="H21" s="100"/>
      <c r="M21" s="139"/>
      <c r="N21" s="139"/>
    </row>
    <row r="22" spans="1:27">
      <c r="A22" s="311"/>
      <c r="B22" s="328"/>
      <c r="C22" s="332" t="s">
        <v>308</v>
      </c>
      <c r="D22" s="328"/>
      <c r="E22" s="330"/>
      <c r="F22" s="330"/>
      <c r="G22" s="306"/>
      <c r="H22" s="100"/>
      <c r="M22" s="139"/>
      <c r="N22" s="139"/>
    </row>
    <row r="23" spans="1:27">
      <c r="A23" s="311"/>
      <c r="B23" s="328"/>
      <c r="C23" s="332" t="s">
        <v>309</v>
      </c>
      <c r="D23" s="328" t="s">
        <v>310</v>
      </c>
      <c r="E23" s="330">
        <v>35</v>
      </c>
      <c r="F23" s="307"/>
      <c r="G23" s="306"/>
      <c r="H23" s="100"/>
      <c r="M23" s="139"/>
      <c r="N23" s="139"/>
    </row>
    <row r="24" spans="1:27" s="323" customFormat="1" ht="18.75">
      <c r="A24" s="318"/>
      <c r="B24" s="319"/>
      <c r="C24" s="274" t="s">
        <v>268</v>
      </c>
      <c r="D24" s="320"/>
      <c r="E24" s="321"/>
      <c r="F24" s="322"/>
      <c r="G24" s="275"/>
      <c r="H24" s="100"/>
      <c r="L24" s="324"/>
      <c r="M24" s="139"/>
      <c r="N24" s="139"/>
      <c r="O24" s="324"/>
      <c r="P24" s="324"/>
      <c r="Q24" s="324"/>
      <c r="R24" s="324"/>
      <c r="S24" s="324"/>
      <c r="T24" s="324"/>
      <c r="U24" s="324"/>
      <c r="V24" s="324"/>
      <c r="W24" s="324"/>
      <c r="X24" s="324"/>
      <c r="Y24" s="324"/>
      <c r="Z24" s="324"/>
      <c r="AA24" s="324"/>
    </row>
    <row r="25" spans="1:27" ht="33.6" customHeight="1">
      <c r="A25" s="162"/>
      <c r="B25" s="162"/>
      <c r="C25" s="157"/>
      <c r="D25" s="204"/>
      <c r="E25" s="205"/>
      <c r="F25" s="66" t="s">
        <v>80</v>
      </c>
      <c r="G25" s="66" t="str">
        <f>IF('  Sch-1'!G156=0,"",'  Sch-1'!G156)</f>
        <v/>
      </c>
      <c r="M25" s="148"/>
      <c r="N25" s="163"/>
    </row>
    <row r="26" spans="1:27" ht="33.6" customHeight="1">
      <c r="A26" s="65" t="s">
        <v>78</v>
      </c>
      <c r="B26" s="65"/>
      <c r="C26" s="158" t="str">
        <f>IF('  Sch-1'!C156=0,"", '  Sch-1'!C156)</f>
        <v/>
      </c>
      <c r="D26" s="206"/>
      <c r="E26" s="205"/>
      <c r="F26" s="66" t="s">
        <v>81</v>
      </c>
      <c r="G26" s="66" t="str">
        <f>IF('  Sch-1'!G157=0,"",'  Sch-1'!G157)</f>
        <v/>
      </c>
    </row>
    <row r="27" spans="1:27" ht="33.6" customHeight="1">
      <c r="A27" s="65" t="s">
        <v>79</v>
      </c>
      <c r="B27" s="65"/>
      <c r="C27" s="158" t="str">
        <f>IF('  Sch-1'!C157=0,"", '  Sch-1'!C157)</f>
        <v/>
      </c>
      <c r="D27" s="27"/>
      <c r="E27" s="62"/>
    </row>
    <row r="28" spans="1:27" ht="33.6" customHeight="1">
      <c r="A28" s="62"/>
      <c r="B28" s="62"/>
      <c r="C28" s="61"/>
      <c r="D28" s="27"/>
      <c r="E28" s="62"/>
      <c r="F28" s="66"/>
      <c r="G28" s="67"/>
    </row>
    <row r="29" spans="1:27">
      <c r="A29" s="62"/>
      <c r="B29" s="62"/>
      <c r="C29" s="61"/>
      <c r="D29" s="27"/>
      <c r="E29" s="27"/>
      <c r="F29" s="27"/>
      <c r="G29" s="27"/>
    </row>
    <row r="30" spans="1:27">
      <c r="A30" s="62"/>
      <c r="B30" s="62"/>
      <c r="C30" s="312"/>
    </row>
  </sheetData>
  <sheetProtection formatColumns="0" formatRows="0" selectLockedCells="1"/>
  <customSheetViews>
    <customSheetView guid="{F2279B93-E4FF-4A81-B734-06F92F73708D}"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1"/>
      <headerFooter alignWithMargins="0">
        <oddFooter>&amp;R&amp;"Book Antiqua,Bold"&amp;10Schedule-2/ Page &amp;P of &amp;N</oddFooter>
      </headerFooter>
    </customSheetView>
    <customSheetView guid="{C3C2F6BE-1796-4187-BF38-BACEF6057F57}"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2"/>
      <headerFooter alignWithMargins="0">
        <oddFooter>&amp;R&amp;"Book Antiqua,Bold"&amp;10Schedule-2/ Page &amp;P of &amp;N</oddFooter>
      </headerFooter>
    </customSheetView>
    <customSheetView guid="{5E2FF645-A015-403E-863B-BADF6B75C7D1}"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3"/>
      <headerFooter alignWithMargins="0">
        <oddFooter>&amp;R&amp;"Book Antiqua,Bold"&amp;10Schedule-2/ Page &amp;P of &amp;N</oddFooter>
      </headerFooter>
    </customSheetView>
    <customSheetView guid="{25334923-91A5-4F88-9A10-8FA88873EC26}"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BAD0225F-C858-4E40-A5E7-64BB5328C88A}" topLeftCell="A13">
      <selection activeCell="F18" sqref="F18"/>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CF0E662C-D3BC-4297-99E8-62C40B3B7AD9}"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EF72719-4CCF-4C9B-95F6-0F3535FF30B3}"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398C7893-3C2A-4DA4-8552-014985533932}"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s>
  <mergeCells count="7">
    <mergeCell ref="A16:C16"/>
    <mergeCell ref="A3:G3"/>
    <mergeCell ref="A4:G4"/>
    <mergeCell ref="C8:E8"/>
    <mergeCell ref="C9:E9"/>
    <mergeCell ref="C10:E10"/>
    <mergeCell ref="C11:E11"/>
  </mergeCells>
  <printOptions horizontalCentered="1"/>
  <pageMargins left="0.51181102362204722" right="0.26" top="0.54" bottom="0.61" header="0.25" footer="0.43"/>
  <pageSetup paperSize="9" scale="92" orientation="portrait" horizontalDpi="300" verticalDpi="300" r:id="rId9"/>
  <headerFooter alignWithMargins="0">
    <oddFooter>&amp;R&amp;"Book Antiqua,Bold"&amp;10Schedule-2/ Page &amp;P of &amp;N</oddFooter>
  </headerFooter>
  <colBreaks count="1" manualBreakCount="1">
    <brk id="7" max="1048575" man="1"/>
  </colBreaks>
  <drawing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sheetPr>
  <dimension ref="A1:M148"/>
  <sheetViews>
    <sheetView view="pageBreakPreview" topLeftCell="A65" zoomScaleNormal="100" zoomScaleSheetLayoutView="100" workbookViewId="0">
      <selection activeCell="E72" sqref="E17:E72"/>
    </sheetView>
  </sheetViews>
  <sheetFormatPr defaultColWidth="9" defaultRowHeight="16.5"/>
  <cols>
    <col min="1" max="1" width="10.625" style="359" customWidth="1"/>
    <col min="2" max="2" width="63.5" style="360" customWidth="1"/>
    <col min="3" max="3" width="20.625" style="359" customWidth="1"/>
    <col min="4" max="4" width="12.75" style="359" customWidth="1"/>
    <col min="5" max="5" width="17.5" style="376" customWidth="1"/>
    <col min="6" max="6" width="25.25" style="376" customWidth="1"/>
    <col min="7" max="7" width="10.5" style="350" hidden="1" customWidth="1"/>
    <col min="8" max="8" width="10.125" style="350" hidden="1" customWidth="1"/>
    <col min="9" max="9" width="13.125" style="350" hidden="1" customWidth="1"/>
    <col min="10" max="10" width="9" style="350" hidden="1" customWidth="1"/>
    <col min="11" max="11" width="0" style="350" hidden="1" customWidth="1"/>
    <col min="12" max="13" width="17.625" style="350" hidden="1" customWidth="1"/>
    <col min="14" max="32" width="0" style="350" hidden="1" customWidth="1"/>
    <col min="33" max="16384" width="9" style="350"/>
  </cols>
  <sheetData>
    <row r="1" spans="1:13">
      <c r="A1" s="282" t="str">
        <f>Cover!B3</f>
        <v>Specification No.:WR-1/RPC/VRL/I-163/2025/Rfx- 5005011438</v>
      </c>
      <c r="B1" s="308"/>
      <c r="C1" s="333"/>
      <c r="D1" s="333"/>
      <c r="E1" s="374"/>
      <c r="F1" s="374" t="s">
        <v>85</v>
      </c>
    </row>
    <row r="2" spans="1:13">
      <c r="A2" s="354"/>
      <c r="B2" s="357"/>
      <c r="C2" s="347"/>
      <c r="D2" s="347"/>
      <c r="E2" s="375"/>
      <c r="F2" s="375"/>
    </row>
    <row r="3" spans="1:13" ht="21" customHeight="1">
      <c r="A3" s="551" t="str">
        <f>Cover!$B$2</f>
        <v>RENOVATION OF TOILETS, FLOOR TILES, GRANITE FITTING ON ENTRANCE STEPS, REPLACEMENT OF DAMAGED DOOR/WINDOW, COURTYARD FLOORING, RCC SLAB OVER COURTYARD, WATER PROOFING AND REPLACEMENT OF EXISTING SWITCHES, SOCKETS &amp; LIGHTS OF SABRANG HALL BUILDING</v>
      </c>
      <c r="B3" s="551"/>
      <c r="C3" s="551"/>
      <c r="D3" s="551"/>
      <c r="E3" s="551"/>
      <c r="F3" s="551"/>
      <c r="K3" s="354" t="s">
        <v>54</v>
      </c>
      <c r="M3" s="355"/>
    </row>
    <row r="4" spans="1:13" ht="36.6" customHeight="1">
      <c r="A4" s="541" t="s">
        <v>327</v>
      </c>
      <c r="B4" s="542"/>
      <c r="C4" s="542"/>
      <c r="D4" s="542"/>
      <c r="E4" s="542"/>
      <c r="F4" s="542"/>
      <c r="K4" s="354" t="s">
        <v>55</v>
      </c>
      <c r="M4" s="355"/>
    </row>
    <row r="5" spans="1:13" s="418" customFormat="1" ht="12.75" customHeight="1">
      <c r="A5" s="415"/>
      <c r="B5" s="416"/>
      <c r="C5" s="415"/>
      <c r="D5" s="415"/>
      <c r="E5" s="417"/>
      <c r="F5" s="417"/>
      <c r="K5" s="419" t="s">
        <v>59</v>
      </c>
      <c r="M5" s="420"/>
    </row>
    <row r="6" spans="1:13">
      <c r="A6" s="26" t="str">
        <f>'  Sch-1'!A6</f>
        <v>Bidder’s Name and Address</v>
      </c>
      <c r="B6" s="362"/>
      <c r="C6" s="362"/>
      <c r="D6" s="362"/>
      <c r="E6" s="375" t="s">
        <v>74</v>
      </c>
      <c r="F6" s="375"/>
      <c r="G6" s="362"/>
      <c r="K6" s="354" t="s">
        <v>60</v>
      </c>
      <c r="M6" s="355"/>
    </row>
    <row r="7" spans="1:13">
      <c r="A7" s="340" t="str">
        <f>'  Sch-1'!A7</f>
        <v xml:space="preserve">Bidder as </v>
      </c>
      <c r="E7" s="377" t="s">
        <v>341</v>
      </c>
      <c r="F7" s="375"/>
      <c r="G7" s="362"/>
      <c r="K7" s="354" t="s">
        <v>56</v>
      </c>
      <c r="M7" s="355"/>
    </row>
    <row r="8" spans="1:13">
      <c r="A8" s="26" t="s">
        <v>75</v>
      </c>
      <c r="B8" s="372" t="str">
        <f>IF('  Sch-1'!C8=0, "", '  Sch-1'!C8)</f>
        <v/>
      </c>
      <c r="C8" s="372"/>
      <c r="D8" s="372"/>
      <c r="E8" s="378" t="s">
        <v>77</v>
      </c>
      <c r="F8" s="377"/>
      <c r="K8" s="354" t="s">
        <v>57</v>
      </c>
      <c r="M8" s="355"/>
    </row>
    <row r="9" spans="1:13">
      <c r="A9" s="26" t="s">
        <v>76</v>
      </c>
      <c r="B9" s="372" t="str">
        <f>IF('  Sch-1'!C9=0, "", '  Sch-1'!C9)</f>
        <v/>
      </c>
      <c r="C9" s="372"/>
      <c r="D9" s="372"/>
      <c r="E9" s="378" t="s">
        <v>111</v>
      </c>
      <c r="F9" s="377"/>
      <c r="K9" s="354" t="s">
        <v>58</v>
      </c>
      <c r="M9" s="355"/>
    </row>
    <row r="10" spans="1:13">
      <c r="A10" s="362"/>
      <c r="B10" s="372" t="str">
        <f>IF('  Sch-1'!C10=0, "", '  Sch-1'!C10)</f>
        <v/>
      </c>
      <c r="C10" s="372"/>
      <c r="D10" s="372"/>
      <c r="E10" s="378" t="s">
        <v>112</v>
      </c>
      <c r="F10" s="377"/>
    </row>
    <row r="11" spans="1:13">
      <c r="A11" s="362"/>
      <c r="B11" s="372" t="str">
        <f>IF('  Sch-1'!C11=0, "", '  Sch-1'!C11)</f>
        <v/>
      </c>
      <c r="C11" s="372"/>
      <c r="D11" s="372"/>
      <c r="E11" s="378" t="s">
        <v>113</v>
      </c>
      <c r="F11" s="377"/>
    </row>
    <row r="12" spans="1:13">
      <c r="A12" s="362"/>
      <c r="B12" s="26"/>
      <c r="C12" s="26"/>
      <c r="D12" s="26"/>
      <c r="E12" s="377"/>
      <c r="F12" s="375"/>
    </row>
    <row r="13" spans="1:13">
      <c r="A13" s="362"/>
      <c r="B13" s="26"/>
      <c r="C13" s="26"/>
      <c r="D13" s="26"/>
      <c r="E13" s="379"/>
      <c r="F13" s="374" t="s">
        <v>62</v>
      </c>
    </row>
    <row r="14" spans="1:13" s="347" customFormat="1">
      <c r="A14" s="286" t="s">
        <v>63</v>
      </c>
      <c r="B14" s="286" t="s">
        <v>69</v>
      </c>
      <c r="C14" s="287" t="s">
        <v>61</v>
      </c>
      <c r="D14" s="287" t="s">
        <v>64</v>
      </c>
      <c r="E14" s="429" t="s">
        <v>322</v>
      </c>
      <c r="F14" s="429" t="s">
        <v>125</v>
      </c>
      <c r="L14" s="356"/>
      <c r="M14" s="356"/>
    </row>
    <row r="15" spans="1:13">
      <c r="A15" s="287"/>
      <c r="B15" s="287">
        <v>2</v>
      </c>
      <c r="C15" s="287">
        <v>4</v>
      </c>
      <c r="D15" s="287">
        <v>5</v>
      </c>
      <c r="E15" s="395">
        <v>6</v>
      </c>
      <c r="F15" s="395" t="s">
        <v>53</v>
      </c>
      <c r="L15" s="342"/>
      <c r="M15" s="342"/>
    </row>
    <row r="16" spans="1:13" ht="45">
      <c r="A16" s="500">
        <v>1.17</v>
      </c>
      <c r="B16" s="500" t="s">
        <v>670</v>
      </c>
      <c r="C16" s="500"/>
      <c r="D16" s="500"/>
      <c r="E16" s="465"/>
      <c r="F16" s="468" t="str">
        <f t="shared" ref="F16:F79" si="0">IF(E16=0,"Included",IF(ISERROR(D16*E16),E16,E16*D16))</f>
        <v>Included</v>
      </c>
      <c r="L16" s="342"/>
      <c r="M16" s="342"/>
    </row>
    <row r="17" spans="1:13">
      <c r="A17" s="500" t="s">
        <v>671</v>
      </c>
      <c r="B17" s="500" t="s">
        <v>672</v>
      </c>
      <c r="C17" s="500" t="s">
        <v>252</v>
      </c>
      <c r="D17" s="500">
        <v>1</v>
      </c>
      <c r="E17" s="467"/>
      <c r="F17" s="468" t="str">
        <f t="shared" si="0"/>
        <v>Included</v>
      </c>
      <c r="L17" s="342"/>
      <c r="M17" s="342"/>
    </row>
    <row r="18" spans="1:13">
      <c r="A18" s="500" t="s">
        <v>673</v>
      </c>
      <c r="B18" s="500" t="s">
        <v>674</v>
      </c>
      <c r="C18" s="500" t="s">
        <v>252</v>
      </c>
      <c r="D18" s="500">
        <v>1</v>
      </c>
      <c r="E18" s="467"/>
      <c r="F18" s="468" t="str">
        <f t="shared" si="0"/>
        <v>Included</v>
      </c>
      <c r="L18" s="342"/>
      <c r="M18" s="342"/>
    </row>
    <row r="19" spans="1:13">
      <c r="A19" s="500" t="s">
        <v>675</v>
      </c>
      <c r="B19" s="500" t="s">
        <v>676</v>
      </c>
      <c r="C19" s="500" t="s">
        <v>252</v>
      </c>
      <c r="D19" s="500">
        <v>1</v>
      </c>
      <c r="E19" s="467"/>
      <c r="F19" s="468" t="str">
        <f t="shared" si="0"/>
        <v>Included</v>
      </c>
      <c r="L19" s="342"/>
      <c r="M19" s="342"/>
    </row>
    <row r="20" spans="1:13">
      <c r="A20" s="500" t="s">
        <v>677</v>
      </c>
      <c r="B20" s="500" t="s">
        <v>678</v>
      </c>
      <c r="C20" s="500" t="s">
        <v>252</v>
      </c>
      <c r="D20" s="500">
        <v>1</v>
      </c>
      <c r="E20" s="467"/>
      <c r="F20" s="468" t="str">
        <f t="shared" si="0"/>
        <v>Included</v>
      </c>
      <c r="L20" s="342"/>
      <c r="M20" s="342"/>
    </row>
    <row r="21" spans="1:13">
      <c r="A21" s="500" t="s">
        <v>679</v>
      </c>
      <c r="B21" s="500" t="s">
        <v>680</v>
      </c>
      <c r="C21" s="500" t="s">
        <v>252</v>
      </c>
      <c r="D21" s="500">
        <v>1</v>
      </c>
      <c r="E21" s="467"/>
      <c r="F21" s="468" t="str">
        <f t="shared" si="0"/>
        <v>Included</v>
      </c>
      <c r="L21" s="342"/>
      <c r="M21" s="342"/>
    </row>
    <row r="22" spans="1:13">
      <c r="A22" s="500" t="s">
        <v>681</v>
      </c>
      <c r="B22" s="500" t="s">
        <v>682</v>
      </c>
      <c r="C22" s="500" t="s">
        <v>252</v>
      </c>
      <c r="D22" s="500">
        <v>1</v>
      </c>
      <c r="E22" s="467"/>
      <c r="F22" s="468" t="str">
        <f t="shared" si="0"/>
        <v>Included</v>
      </c>
      <c r="L22" s="342"/>
      <c r="M22" s="342"/>
    </row>
    <row r="23" spans="1:13" ht="45">
      <c r="A23" s="500">
        <v>1.21</v>
      </c>
      <c r="B23" s="500" t="s">
        <v>683</v>
      </c>
      <c r="C23" s="500"/>
      <c r="D23" s="500"/>
      <c r="E23" s="466"/>
      <c r="F23" s="468" t="str">
        <f t="shared" si="0"/>
        <v>Included</v>
      </c>
      <c r="L23" s="342"/>
      <c r="M23" s="342"/>
    </row>
    <row r="24" spans="1:13">
      <c r="A24" s="500" t="s">
        <v>684</v>
      </c>
      <c r="B24" s="500" t="s">
        <v>685</v>
      </c>
      <c r="C24" s="500" t="s">
        <v>252</v>
      </c>
      <c r="D24" s="500">
        <v>5</v>
      </c>
      <c r="E24" s="466"/>
      <c r="F24" s="468" t="str">
        <f t="shared" si="0"/>
        <v>Included</v>
      </c>
      <c r="L24" s="342"/>
      <c r="M24" s="342"/>
    </row>
    <row r="25" spans="1:13">
      <c r="A25" s="500" t="s">
        <v>686</v>
      </c>
      <c r="B25" s="500" t="s">
        <v>687</v>
      </c>
      <c r="C25" s="500" t="s">
        <v>252</v>
      </c>
      <c r="D25" s="500">
        <v>20</v>
      </c>
      <c r="E25" s="466"/>
      <c r="F25" s="468" t="str">
        <f t="shared" si="0"/>
        <v>Included</v>
      </c>
      <c r="L25" s="342"/>
      <c r="M25" s="342"/>
    </row>
    <row r="26" spans="1:13" ht="45">
      <c r="A26" s="500">
        <v>1.24</v>
      </c>
      <c r="B26" s="500" t="s">
        <v>688</v>
      </c>
      <c r="C26" s="500"/>
      <c r="D26" s="500"/>
      <c r="E26" s="466"/>
      <c r="F26" s="468" t="str">
        <f t="shared" si="0"/>
        <v>Included</v>
      </c>
      <c r="L26" s="342"/>
      <c r="M26" s="342"/>
    </row>
    <row r="27" spans="1:13">
      <c r="A27" s="500" t="s">
        <v>689</v>
      </c>
      <c r="B27" s="500" t="s">
        <v>690</v>
      </c>
      <c r="C27" s="500" t="s">
        <v>264</v>
      </c>
      <c r="D27" s="500">
        <v>100</v>
      </c>
      <c r="E27" s="466"/>
      <c r="F27" s="468" t="str">
        <f t="shared" si="0"/>
        <v>Included</v>
      </c>
      <c r="L27" s="342"/>
      <c r="M27" s="342"/>
    </row>
    <row r="28" spans="1:13">
      <c r="A28" s="500" t="s">
        <v>691</v>
      </c>
      <c r="B28" s="500" t="s">
        <v>692</v>
      </c>
      <c r="C28" s="500" t="s">
        <v>264</v>
      </c>
      <c r="D28" s="500">
        <v>40</v>
      </c>
      <c r="E28" s="466"/>
      <c r="F28" s="468" t="str">
        <f t="shared" si="0"/>
        <v>Included</v>
      </c>
      <c r="L28" s="342"/>
      <c r="M28" s="342"/>
    </row>
    <row r="29" spans="1:13">
      <c r="A29" s="500" t="s">
        <v>693</v>
      </c>
      <c r="B29" s="500" t="s">
        <v>694</v>
      </c>
      <c r="C29" s="500" t="s">
        <v>264</v>
      </c>
      <c r="D29" s="500">
        <v>50</v>
      </c>
      <c r="E29" s="466"/>
      <c r="F29" s="468" t="str">
        <f t="shared" si="0"/>
        <v>Included</v>
      </c>
      <c r="L29" s="342"/>
      <c r="M29" s="342"/>
    </row>
    <row r="30" spans="1:13">
      <c r="A30" s="500" t="s">
        <v>695</v>
      </c>
      <c r="B30" s="500" t="s">
        <v>696</v>
      </c>
      <c r="C30" s="500" t="s">
        <v>264</v>
      </c>
      <c r="D30" s="500">
        <v>70</v>
      </c>
      <c r="E30" s="466"/>
      <c r="F30" s="468" t="str">
        <f t="shared" si="0"/>
        <v>Included</v>
      </c>
      <c r="L30" s="342"/>
      <c r="M30" s="342"/>
    </row>
    <row r="31" spans="1:13">
      <c r="A31" s="500" t="s">
        <v>697</v>
      </c>
      <c r="B31" s="500" t="s">
        <v>698</v>
      </c>
      <c r="C31" s="500" t="s">
        <v>264</v>
      </c>
      <c r="D31" s="500">
        <v>25</v>
      </c>
      <c r="E31" s="466"/>
      <c r="F31" s="468" t="str">
        <f t="shared" si="0"/>
        <v>Included</v>
      </c>
      <c r="L31" s="342"/>
      <c r="M31" s="342"/>
    </row>
    <row r="32" spans="1:13">
      <c r="A32" s="500" t="s">
        <v>699</v>
      </c>
      <c r="B32" s="500" t="s">
        <v>700</v>
      </c>
      <c r="C32" s="500" t="s">
        <v>264</v>
      </c>
      <c r="D32" s="500">
        <v>4</v>
      </c>
      <c r="E32" s="466"/>
      <c r="F32" s="468" t="str">
        <f t="shared" si="0"/>
        <v>Included</v>
      </c>
      <c r="L32" s="342"/>
      <c r="M32" s="342"/>
    </row>
    <row r="33" spans="1:13">
      <c r="A33" s="500" t="s">
        <v>701</v>
      </c>
      <c r="B33" s="500" t="s">
        <v>702</v>
      </c>
      <c r="C33" s="500" t="s">
        <v>264</v>
      </c>
      <c r="D33" s="500">
        <v>2</v>
      </c>
      <c r="E33" s="466"/>
      <c r="F33" s="468" t="str">
        <f t="shared" si="0"/>
        <v>Included</v>
      </c>
      <c r="L33" s="342"/>
      <c r="M33" s="342"/>
    </row>
    <row r="34" spans="1:13" ht="45">
      <c r="A34" s="500">
        <v>1.25</v>
      </c>
      <c r="B34" s="500" t="s">
        <v>703</v>
      </c>
      <c r="C34" s="500" t="s">
        <v>264</v>
      </c>
      <c r="D34" s="500">
        <v>4</v>
      </c>
      <c r="E34" s="466"/>
      <c r="F34" s="468" t="str">
        <f t="shared" si="0"/>
        <v>Included</v>
      </c>
      <c r="L34" s="342"/>
      <c r="M34" s="342"/>
    </row>
    <row r="35" spans="1:13" ht="30">
      <c r="A35" s="500">
        <v>1.26</v>
      </c>
      <c r="B35" s="500" t="s">
        <v>704</v>
      </c>
      <c r="C35" s="500" t="s">
        <v>264</v>
      </c>
      <c r="D35" s="500">
        <v>40</v>
      </c>
      <c r="E35" s="466"/>
      <c r="F35" s="468" t="str">
        <f t="shared" si="0"/>
        <v>Included</v>
      </c>
      <c r="L35" s="342"/>
      <c r="M35" s="342"/>
    </row>
    <row r="36" spans="1:13" ht="45">
      <c r="A36" s="500">
        <v>1.27</v>
      </c>
      <c r="B36" s="500" t="s">
        <v>705</v>
      </c>
      <c r="C36" s="500"/>
      <c r="D36" s="500"/>
      <c r="E36" s="466"/>
      <c r="F36" s="468" t="str">
        <f t="shared" si="0"/>
        <v>Included</v>
      </c>
      <c r="L36" s="342"/>
      <c r="M36" s="342"/>
    </row>
    <row r="37" spans="1:13">
      <c r="A37" s="500" t="s">
        <v>706</v>
      </c>
      <c r="B37" s="500" t="s">
        <v>707</v>
      </c>
      <c r="C37" s="500" t="s">
        <v>264</v>
      </c>
      <c r="D37" s="500">
        <v>10</v>
      </c>
      <c r="E37" s="466"/>
      <c r="F37" s="468" t="str">
        <f t="shared" si="0"/>
        <v>Included</v>
      </c>
      <c r="L37" s="342"/>
      <c r="M37" s="342"/>
    </row>
    <row r="38" spans="1:13">
      <c r="A38" s="500" t="s">
        <v>708</v>
      </c>
      <c r="B38" s="500" t="s">
        <v>709</v>
      </c>
      <c r="C38" s="500" t="s">
        <v>264</v>
      </c>
      <c r="D38" s="500">
        <v>10</v>
      </c>
      <c r="E38" s="466"/>
      <c r="F38" s="468" t="str">
        <f t="shared" si="0"/>
        <v>Included</v>
      </c>
      <c r="L38" s="342"/>
      <c r="M38" s="342"/>
    </row>
    <row r="39" spans="1:13">
      <c r="A39" s="500" t="s">
        <v>710</v>
      </c>
      <c r="B39" s="500" t="s">
        <v>711</v>
      </c>
      <c r="C39" s="500" t="s">
        <v>264</v>
      </c>
      <c r="D39" s="500">
        <v>20</v>
      </c>
      <c r="E39" s="466"/>
      <c r="F39" s="468" t="str">
        <f t="shared" si="0"/>
        <v>Included</v>
      </c>
      <c r="L39" s="342"/>
      <c r="M39" s="342"/>
    </row>
    <row r="40" spans="1:13">
      <c r="A40" s="500" t="s">
        <v>712</v>
      </c>
      <c r="B40" s="500" t="s">
        <v>713</v>
      </c>
      <c r="C40" s="500" t="s">
        <v>264</v>
      </c>
      <c r="D40" s="500">
        <v>40</v>
      </c>
      <c r="E40" s="466"/>
      <c r="F40" s="468" t="str">
        <f t="shared" si="0"/>
        <v>Included</v>
      </c>
      <c r="L40" s="342"/>
      <c r="M40" s="342"/>
    </row>
    <row r="41" spans="1:13">
      <c r="A41" s="500" t="s">
        <v>714</v>
      </c>
      <c r="B41" s="500" t="s">
        <v>715</v>
      </c>
      <c r="C41" s="500" t="s">
        <v>264</v>
      </c>
      <c r="D41" s="500">
        <v>40</v>
      </c>
      <c r="E41" s="466"/>
      <c r="F41" s="468" t="str">
        <f t="shared" si="0"/>
        <v>Included</v>
      </c>
      <c r="L41" s="342"/>
      <c r="M41" s="342"/>
    </row>
    <row r="42" spans="1:13">
      <c r="A42" s="500" t="s">
        <v>716</v>
      </c>
      <c r="B42" s="500" t="s">
        <v>717</v>
      </c>
      <c r="C42" s="500" t="s">
        <v>264</v>
      </c>
      <c r="D42" s="500">
        <v>50</v>
      </c>
      <c r="E42" s="466"/>
      <c r="F42" s="468" t="str">
        <f t="shared" si="0"/>
        <v>Included</v>
      </c>
      <c r="L42" s="342"/>
      <c r="M42" s="342"/>
    </row>
    <row r="43" spans="1:13" ht="30">
      <c r="A43" s="500">
        <v>1.28</v>
      </c>
      <c r="B43" s="500" t="s">
        <v>718</v>
      </c>
      <c r="C43" s="500"/>
      <c r="D43" s="500"/>
      <c r="E43" s="466"/>
      <c r="F43" s="468" t="str">
        <f t="shared" si="0"/>
        <v>Included</v>
      </c>
      <c r="L43" s="342"/>
      <c r="M43" s="342"/>
    </row>
    <row r="44" spans="1:13">
      <c r="A44" s="500" t="s">
        <v>719</v>
      </c>
      <c r="B44" s="500" t="s">
        <v>720</v>
      </c>
      <c r="C44" s="500" t="s">
        <v>264</v>
      </c>
      <c r="D44" s="500">
        <v>10</v>
      </c>
      <c r="E44" s="466"/>
      <c r="F44" s="468" t="str">
        <f t="shared" si="0"/>
        <v>Included</v>
      </c>
      <c r="L44" s="342"/>
      <c r="M44" s="342"/>
    </row>
    <row r="45" spans="1:13">
      <c r="A45" s="500" t="s">
        <v>721</v>
      </c>
      <c r="B45" s="500" t="s">
        <v>722</v>
      </c>
      <c r="C45" s="500" t="s">
        <v>264</v>
      </c>
      <c r="D45" s="500">
        <v>10</v>
      </c>
      <c r="E45" s="466"/>
      <c r="F45" s="468" t="str">
        <f t="shared" si="0"/>
        <v>Included</v>
      </c>
      <c r="L45" s="342"/>
      <c r="M45" s="342"/>
    </row>
    <row r="46" spans="1:13">
      <c r="A46" s="500" t="s">
        <v>723</v>
      </c>
      <c r="B46" s="500" t="s">
        <v>724</v>
      </c>
      <c r="C46" s="500" t="s">
        <v>264</v>
      </c>
      <c r="D46" s="500">
        <v>20</v>
      </c>
      <c r="E46" s="466"/>
      <c r="F46" s="468" t="str">
        <f t="shared" si="0"/>
        <v>Included</v>
      </c>
      <c r="L46" s="342"/>
      <c r="M46" s="342"/>
    </row>
    <row r="47" spans="1:13">
      <c r="A47" s="500" t="s">
        <v>725</v>
      </c>
      <c r="B47" s="500" t="s">
        <v>726</v>
      </c>
      <c r="C47" s="500" t="s">
        <v>264</v>
      </c>
      <c r="D47" s="500">
        <v>40</v>
      </c>
      <c r="E47" s="466"/>
      <c r="F47" s="468" t="str">
        <f t="shared" si="0"/>
        <v>Included</v>
      </c>
      <c r="L47" s="342"/>
      <c r="M47" s="342"/>
    </row>
    <row r="48" spans="1:13">
      <c r="A48" s="500" t="s">
        <v>727</v>
      </c>
      <c r="B48" s="500" t="s">
        <v>728</v>
      </c>
      <c r="C48" s="500" t="s">
        <v>264</v>
      </c>
      <c r="D48" s="500">
        <v>40</v>
      </c>
      <c r="E48" s="466"/>
      <c r="F48" s="468" t="str">
        <f t="shared" si="0"/>
        <v>Included</v>
      </c>
      <c r="L48" s="342"/>
      <c r="M48" s="342"/>
    </row>
    <row r="49" spans="1:13">
      <c r="A49" s="500" t="s">
        <v>729</v>
      </c>
      <c r="B49" s="500" t="s">
        <v>730</v>
      </c>
      <c r="C49" s="500" t="s">
        <v>264</v>
      </c>
      <c r="D49" s="500">
        <v>50</v>
      </c>
      <c r="E49" s="466"/>
      <c r="F49" s="468" t="str">
        <f t="shared" si="0"/>
        <v>Included</v>
      </c>
      <c r="L49" s="342"/>
      <c r="M49" s="342"/>
    </row>
    <row r="50" spans="1:13" ht="60">
      <c r="A50" s="500">
        <v>1.31</v>
      </c>
      <c r="B50" s="500" t="s">
        <v>731</v>
      </c>
      <c r="C50" s="500" t="s">
        <v>264</v>
      </c>
      <c r="D50" s="500">
        <v>10</v>
      </c>
      <c r="E50" s="466"/>
      <c r="F50" s="468" t="str">
        <f t="shared" si="0"/>
        <v>Included</v>
      </c>
      <c r="L50" s="342"/>
      <c r="M50" s="342"/>
    </row>
    <row r="51" spans="1:13" ht="60">
      <c r="A51" s="500">
        <v>1.32</v>
      </c>
      <c r="B51" s="500" t="s">
        <v>732</v>
      </c>
      <c r="C51" s="500" t="s">
        <v>264</v>
      </c>
      <c r="D51" s="500">
        <v>10</v>
      </c>
      <c r="E51" s="466"/>
      <c r="F51" s="468" t="str">
        <f t="shared" si="0"/>
        <v>Included</v>
      </c>
      <c r="L51" s="342"/>
      <c r="M51" s="342"/>
    </row>
    <row r="52" spans="1:13" ht="45">
      <c r="A52" s="500">
        <v>1.33</v>
      </c>
      <c r="B52" s="500" t="s">
        <v>733</v>
      </c>
      <c r="C52" s="500" t="s">
        <v>264</v>
      </c>
      <c r="D52" s="500">
        <v>30</v>
      </c>
      <c r="E52" s="466"/>
      <c r="F52" s="468" t="str">
        <f t="shared" si="0"/>
        <v>Included</v>
      </c>
      <c r="L52" s="342"/>
      <c r="M52" s="342"/>
    </row>
    <row r="53" spans="1:13" ht="30">
      <c r="A53" s="500">
        <v>1.34</v>
      </c>
      <c r="B53" s="500" t="s">
        <v>734</v>
      </c>
      <c r="C53" s="500" t="s">
        <v>264</v>
      </c>
      <c r="D53" s="500">
        <v>30</v>
      </c>
      <c r="E53" s="466"/>
      <c r="F53" s="468" t="str">
        <f t="shared" si="0"/>
        <v>Included</v>
      </c>
      <c r="L53" s="342"/>
      <c r="M53" s="342"/>
    </row>
    <row r="54" spans="1:13" ht="60">
      <c r="A54" s="500">
        <v>1.39</v>
      </c>
      <c r="B54" s="500" t="s">
        <v>735</v>
      </c>
      <c r="C54" s="500" t="s">
        <v>262</v>
      </c>
      <c r="D54" s="500">
        <v>20</v>
      </c>
      <c r="E54" s="466"/>
      <c r="F54" s="468" t="str">
        <f t="shared" si="0"/>
        <v>Included</v>
      </c>
      <c r="L54" s="342"/>
      <c r="M54" s="342"/>
    </row>
    <row r="55" spans="1:13" ht="60">
      <c r="A55" s="501">
        <v>2.1</v>
      </c>
      <c r="B55" s="500" t="s">
        <v>736</v>
      </c>
      <c r="C55" s="500"/>
      <c r="D55" s="500"/>
      <c r="E55" s="466"/>
      <c r="F55" s="468" t="str">
        <f t="shared" si="0"/>
        <v>Included</v>
      </c>
      <c r="L55" s="342"/>
      <c r="M55" s="342"/>
    </row>
    <row r="56" spans="1:13">
      <c r="A56" s="500" t="s">
        <v>737</v>
      </c>
      <c r="B56" s="500" t="s">
        <v>738</v>
      </c>
      <c r="C56" s="500" t="s">
        <v>264</v>
      </c>
      <c r="D56" s="500">
        <v>40</v>
      </c>
      <c r="E56" s="466"/>
      <c r="F56" s="468" t="str">
        <f t="shared" si="0"/>
        <v>Included</v>
      </c>
      <c r="L56" s="342"/>
      <c r="M56" s="342"/>
    </row>
    <row r="57" spans="1:13">
      <c r="A57" s="500" t="s">
        <v>739</v>
      </c>
      <c r="B57" s="500" t="s">
        <v>740</v>
      </c>
      <c r="C57" s="500" t="s">
        <v>264</v>
      </c>
      <c r="D57" s="500">
        <v>5</v>
      </c>
      <c r="E57" s="466"/>
      <c r="F57" s="468" t="str">
        <f t="shared" si="0"/>
        <v>Included</v>
      </c>
      <c r="L57" s="342"/>
      <c r="M57" s="342"/>
    </row>
    <row r="58" spans="1:13">
      <c r="A58" s="500" t="s">
        <v>741</v>
      </c>
      <c r="B58" s="500" t="s">
        <v>742</v>
      </c>
      <c r="C58" s="500" t="s">
        <v>264</v>
      </c>
      <c r="D58" s="500">
        <v>10</v>
      </c>
      <c r="E58" s="466"/>
      <c r="F58" s="468" t="str">
        <f t="shared" si="0"/>
        <v>Included</v>
      </c>
      <c r="L58" s="342"/>
      <c r="M58" s="342"/>
    </row>
    <row r="59" spans="1:13">
      <c r="A59" s="500" t="s">
        <v>743</v>
      </c>
      <c r="B59" s="500" t="s">
        <v>744</v>
      </c>
      <c r="C59" s="500" t="s">
        <v>264</v>
      </c>
      <c r="D59" s="500">
        <v>1</v>
      </c>
      <c r="E59" s="466"/>
      <c r="F59" s="468" t="str">
        <f t="shared" si="0"/>
        <v>Included</v>
      </c>
      <c r="L59" s="342"/>
      <c r="M59" s="342"/>
    </row>
    <row r="60" spans="1:13">
      <c r="A60" s="500" t="s">
        <v>745</v>
      </c>
      <c r="B60" s="500" t="s">
        <v>746</v>
      </c>
      <c r="C60" s="500" t="s">
        <v>264</v>
      </c>
      <c r="D60" s="500">
        <v>1</v>
      </c>
      <c r="E60" s="466"/>
      <c r="F60" s="468" t="str">
        <f t="shared" si="0"/>
        <v>Included</v>
      </c>
      <c r="L60" s="342"/>
      <c r="M60" s="342"/>
    </row>
    <row r="61" spans="1:13" ht="45">
      <c r="A61" s="500">
        <v>2.12</v>
      </c>
      <c r="B61" s="500" t="s">
        <v>747</v>
      </c>
      <c r="C61" s="500"/>
      <c r="D61" s="500"/>
      <c r="E61" s="466"/>
      <c r="F61" s="468" t="str">
        <f t="shared" si="0"/>
        <v>Included</v>
      </c>
      <c r="L61" s="342"/>
      <c r="M61" s="342"/>
    </row>
    <row r="62" spans="1:13">
      <c r="A62" s="500" t="s">
        <v>748</v>
      </c>
      <c r="B62" s="500" t="s">
        <v>749</v>
      </c>
      <c r="C62" s="500" t="s">
        <v>264</v>
      </c>
      <c r="D62" s="500">
        <v>20</v>
      </c>
      <c r="E62" s="466"/>
      <c r="F62" s="468" t="str">
        <f t="shared" si="0"/>
        <v>Included</v>
      </c>
      <c r="L62" s="342"/>
      <c r="M62" s="342"/>
    </row>
    <row r="63" spans="1:13">
      <c r="A63" s="500" t="s">
        <v>750</v>
      </c>
      <c r="B63" s="500" t="s">
        <v>751</v>
      </c>
      <c r="C63" s="500" t="s">
        <v>264</v>
      </c>
      <c r="D63" s="500">
        <v>10</v>
      </c>
      <c r="E63" s="466"/>
      <c r="F63" s="468" t="str">
        <f t="shared" si="0"/>
        <v>Included</v>
      </c>
      <c r="L63" s="342"/>
      <c r="M63" s="342"/>
    </row>
    <row r="64" spans="1:13" ht="75">
      <c r="A64" s="500">
        <v>2.14</v>
      </c>
      <c r="B64" s="500" t="s">
        <v>752</v>
      </c>
      <c r="C64" s="500"/>
      <c r="D64" s="500"/>
      <c r="E64" s="466"/>
      <c r="F64" s="468" t="str">
        <f t="shared" si="0"/>
        <v>Included</v>
      </c>
      <c r="L64" s="342"/>
      <c r="M64" s="342"/>
    </row>
    <row r="65" spans="1:13">
      <c r="A65" s="500" t="s">
        <v>753</v>
      </c>
      <c r="B65" s="500" t="s">
        <v>754</v>
      </c>
      <c r="C65" s="500" t="s">
        <v>264</v>
      </c>
      <c r="D65" s="500">
        <v>20</v>
      </c>
      <c r="E65" s="466"/>
      <c r="F65" s="468" t="str">
        <f t="shared" si="0"/>
        <v>Included</v>
      </c>
      <c r="L65" s="342"/>
      <c r="M65" s="342"/>
    </row>
    <row r="66" spans="1:13">
      <c r="A66" s="500" t="s">
        <v>755</v>
      </c>
      <c r="B66" s="500" t="s">
        <v>749</v>
      </c>
      <c r="C66" s="500" t="s">
        <v>264</v>
      </c>
      <c r="D66" s="500">
        <v>10</v>
      </c>
      <c r="E66" s="466"/>
      <c r="F66" s="468" t="str">
        <f t="shared" si="0"/>
        <v>Included</v>
      </c>
      <c r="L66" s="342"/>
      <c r="M66" s="342"/>
    </row>
    <row r="67" spans="1:13">
      <c r="A67" s="500" t="s">
        <v>756</v>
      </c>
      <c r="B67" s="500" t="s">
        <v>751</v>
      </c>
      <c r="C67" s="500" t="s">
        <v>264</v>
      </c>
      <c r="D67" s="500">
        <v>8</v>
      </c>
      <c r="E67" s="466"/>
      <c r="F67" s="468" t="str">
        <f t="shared" si="0"/>
        <v>Included</v>
      </c>
      <c r="L67" s="342"/>
      <c r="M67" s="342"/>
    </row>
    <row r="68" spans="1:13" ht="45">
      <c r="A68" s="500">
        <v>2.16</v>
      </c>
      <c r="B68" s="500" t="s">
        <v>757</v>
      </c>
      <c r="C68" s="500" t="s">
        <v>264</v>
      </c>
      <c r="D68" s="500">
        <v>5</v>
      </c>
      <c r="E68" s="466"/>
      <c r="F68" s="468" t="str">
        <f t="shared" si="0"/>
        <v>Included</v>
      </c>
      <c r="L68" s="342"/>
      <c r="M68" s="342"/>
    </row>
    <row r="69" spans="1:13">
      <c r="A69" s="500"/>
      <c r="B69" s="500"/>
      <c r="C69" s="500"/>
      <c r="D69" s="500"/>
      <c r="E69" s="466"/>
      <c r="F69" s="468" t="str">
        <f t="shared" si="0"/>
        <v>Included</v>
      </c>
      <c r="L69" s="342"/>
      <c r="M69" s="342"/>
    </row>
    <row r="70" spans="1:13" ht="60">
      <c r="A70" s="500">
        <v>140760</v>
      </c>
      <c r="B70" s="500" t="s">
        <v>758</v>
      </c>
      <c r="C70" s="500" t="s">
        <v>264</v>
      </c>
      <c r="D70" s="500">
        <v>4</v>
      </c>
      <c r="E70" s="466"/>
      <c r="F70" s="468" t="str">
        <f t="shared" si="0"/>
        <v>Included</v>
      </c>
      <c r="L70" s="342"/>
      <c r="M70" s="342"/>
    </row>
    <row r="71" spans="1:13" ht="60">
      <c r="A71" s="500">
        <v>139123</v>
      </c>
      <c r="B71" s="500" t="s">
        <v>759</v>
      </c>
      <c r="C71" s="500" t="s">
        <v>264</v>
      </c>
      <c r="D71" s="500">
        <v>10</v>
      </c>
      <c r="E71" s="466"/>
      <c r="F71" s="468" t="str">
        <f t="shared" si="0"/>
        <v>Included</v>
      </c>
      <c r="L71" s="342"/>
      <c r="M71" s="342"/>
    </row>
    <row r="72" spans="1:13" ht="60">
      <c r="A72" s="500">
        <v>139128</v>
      </c>
      <c r="B72" s="500" t="s">
        <v>760</v>
      </c>
      <c r="C72" s="500" t="s">
        <v>264</v>
      </c>
      <c r="D72" s="500">
        <v>5</v>
      </c>
      <c r="E72" s="466"/>
      <c r="F72" s="468" t="str">
        <f t="shared" si="0"/>
        <v>Included</v>
      </c>
      <c r="L72" s="342"/>
      <c r="M72" s="342"/>
    </row>
    <row r="73" spans="1:13" hidden="1">
      <c r="A73" s="286"/>
      <c r="B73" s="286"/>
      <c r="C73" s="286"/>
      <c r="D73" s="464"/>
      <c r="E73" s="466">
        <v>2642</v>
      </c>
      <c r="F73" s="469"/>
      <c r="L73" s="342"/>
      <c r="M73" s="342"/>
    </row>
    <row r="74" spans="1:13" hidden="1">
      <c r="A74" s="286"/>
      <c r="B74" s="286"/>
      <c r="C74" s="286"/>
      <c r="D74" s="464"/>
      <c r="E74" s="466">
        <v>2722</v>
      </c>
      <c r="F74" s="469"/>
      <c r="L74" s="342"/>
      <c r="M74" s="342"/>
    </row>
    <row r="75" spans="1:13" hidden="1">
      <c r="A75" s="286"/>
      <c r="B75" s="286"/>
      <c r="C75" s="286"/>
      <c r="D75" s="286"/>
      <c r="E75" s="466">
        <v>1169</v>
      </c>
      <c r="F75" s="468">
        <f t="shared" si="0"/>
        <v>0</v>
      </c>
      <c r="L75" s="342"/>
      <c r="M75" s="342"/>
    </row>
    <row r="76" spans="1:13" hidden="1">
      <c r="A76" s="286"/>
      <c r="B76" s="286"/>
      <c r="C76" s="286"/>
      <c r="D76" s="464"/>
      <c r="E76" s="466"/>
      <c r="F76" s="468" t="str">
        <f t="shared" si="0"/>
        <v>Included</v>
      </c>
      <c r="L76" s="342"/>
      <c r="M76" s="342"/>
    </row>
    <row r="77" spans="1:13" hidden="1">
      <c r="A77" s="286"/>
      <c r="B77" s="286"/>
      <c r="C77" s="286"/>
      <c r="D77" s="464"/>
      <c r="E77" s="466">
        <v>836</v>
      </c>
      <c r="F77" s="468">
        <f t="shared" si="0"/>
        <v>0</v>
      </c>
      <c r="L77" s="342"/>
      <c r="M77" s="342"/>
    </row>
    <row r="78" spans="1:13" hidden="1">
      <c r="A78" s="286"/>
      <c r="B78" s="286"/>
      <c r="C78" s="286"/>
      <c r="D78" s="464"/>
      <c r="E78" s="466">
        <v>1277</v>
      </c>
      <c r="F78" s="468">
        <f t="shared" si="0"/>
        <v>0</v>
      </c>
      <c r="L78" s="342"/>
      <c r="M78" s="342"/>
    </row>
    <row r="79" spans="1:13" hidden="1">
      <c r="A79" s="286"/>
      <c r="B79" s="286"/>
      <c r="C79" s="286"/>
      <c r="D79" s="464"/>
      <c r="E79" s="466">
        <v>2762</v>
      </c>
      <c r="F79" s="468">
        <f t="shared" si="0"/>
        <v>0</v>
      </c>
      <c r="L79" s="342"/>
      <c r="M79" s="342"/>
    </row>
    <row r="80" spans="1:13" hidden="1">
      <c r="A80" s="286"/>
      <c r="B80" s="286"/>
      <c r="C80" s="286"/>
      <c r="D80" s="464"/>
      <c r="E80" s="466"/>
      <c r="F80" s="468" t="str">
        <f t="shared" ref="F80:F98" si="1">IF(E80=0,"Included",IF(ISERROR(D80*E80),E80,E80*D80))</f>
        <v>Included</v>
      </c>
      <c r="L80" s="342"/>
      <c r="M80" s="342"/>
    </row>
    <row r="81" spans="1:13" hidden="1">
      <c r="A81" s="286"/>
      <c r="B81" s="286"/>
      <c r="C81" s="286"/>
      <c r="D81" s="286"/>
      <c r="E81" s="467"/>
      <c r="F81" s="468" t="str">
        <f t="shared" si="1"/>
        <v>Included</v>
      </c>
      <c r="L81" s="342"/>
      <c r="M81" s="342"/>
    </row>
    <row r="82" spans="1:13" hidden="1">
      <c r="A82" s="286"/>
      <c r="B82" s="286"/>
      <c r="C82" s="286"/>
      <c r="D82" s="286"/>
      <c r="E82" s="467"/>
      <c r="F82" s="468" t="str">
        <f t="shared" si="1"/>
        <v>Included</v>
      </c>
      <c r="L82" s="342"/>
      <c r="M82" s="342"/>
    </row>
    <row r="83" spans="1:13" hidden="1">
      <c r="A83" s="286"/>
      <c r="B83" s="286"/>
      <c r="C83" s="286"/>
      <c r="D83" s="286"/>
      <c r="E83" s="467"/>
      <c r="F83" s="468" t="str">
        <f t="shared" si="1"/>
        <v>Included</v>
      </c>
      <c r="L83" s="342"/>
      <c r="M83" s="342"/>
    </row>
    <row r="84" spans="1:13" hidden="1">
      <c r="A84" s="286"/>
      <c r="B84" s="286"/>
      <c r="C84" s="286"/>
      <c r="D84" s="286"/>
      <c r="E84" s="467"/>
      <c r="F84" s="468" t="str">
        <f t="shared" si="1"/>
        <v>Included</v>
      </c>
      <c r="L84" s="342"/>
      <c r="M84" s="342"/>
    </row>
    <row r="85" spans="1:13" hidden="1">
      <c r="A85" s="286"/>
      <c r="B85" s="286"/>
      <c r="C85" s="286"/>
      <c r="D85" s="464"/>
      <c r="E85" s="466"/>
      <c r="F85" s="468" t="str">
        <f t="shared" si="1"/>
        <v>Included</v>
      </c>
      <c r="L85" s="342"/>
      <c r="M85" s="342"/>
    </row>
    <row r="86" spans="1:13" hidden="1">
      <c r="A86" s="286"/>
      <c r="B86" s="286"/>
      <c r="C86" s="286"/>
      <c r="D86" s="286"/>
      <c r="E86" s="466"/>
      <c r="F86" s="468" t="str">
        <f t="shared" si="1"/>
        <v>Included</v>
      </c>
      <c r="L86" s="342"/>
      <c r="M86" s="342"/>
    </row>
    <row r="87" spans="1:13" hidden="1">
      <c r="A87" s="286"/>
      <c r="B87" s="286"/>
      <c r="C87" s="286"/>
      <c r="D87" s="464"/>
      <c r="E87" s="466"/>
      <c r="F87" s="468" t="str">
        <f t="shared" si="1"/>
        <v>Included</v>
      </c>
      <c r="L87" s="342"/>
      <c r="M87" s="342"/>
    </row>
    <row r="88" spans="1:13" hidden="1">
      <c r="A88" s="286"/>
      <c r="B88" s="286"/>
      <c r="C88" s="286"/>
      <c r="D88" s="286"/>
      <c r="E88" s="466"/>
      <c r="F88" s="468" t="str">
        <f t="shared" si="1"/>
        <v>Included</v>
      </c>
      <c r="L88" s="342"/>
      <c r="M88" s="342"/>
    </row>
    <row r="89" spans="1:13" hidden="1">
      <c r="A89" s="286"/>
      <c r="B89" s="286"/>
      <c r="C89" s="286"/>
      <c r="D89" s="464"/>
      <c r="E89" s="466"/>
      <c r="F89" s="468" t="str">
        <f t="shared" si="1"/>
        <v>Included</v>
      </c>
      <c r="L89" s="342"/>
      <c r="M89" s="342"/>
    </row>
    <row r="90" spans="1:13" hidden="1">
      <c r="A90" s="287"/>
      <c r="B90" s="463"/>
      <c r="C90" s="287"/>
      <c r="D90" s="287"/>
      <c r="E90" s="456"/>
      <c r="F90" s="468" t="str">
        <f t="shared" si="1"/>
        <v>Included</v>
      </c>
      <c r="L90" s="342"/>
      <c r="M90" s="342"/>
    </row>
    <row r="91" spans="1:13" hidden="1">
      <c r="A91" s="287"/>
      <c r="B91" s="463"/>
      <c r="C91" s="287"/>
      <c r="D91" s="287"/>
      <c r="E91" s="456"/>
      <c r="F91" s="468" t="str">
        <f t="shared" si="1"/>
        <v>Included</v>
      </c>
      <c r="L91" s="342"/>
      <c r="M91" s="342"/>
    </row>
    <row r="92" spans="1:13" hidden="1">
      <c r="A92" s="287"/>
      <c r="B92" s="463"/>
      <c r="C92" s="287"/>
      <c r="D92" s="287"/>
      <c r="E92" s="456"/>
      <c r="F92" s="468" t="str">
        <f t="shared" si="1"/>
        <v>Included</v>
      </c>
      <c r="L92" s="342"/>
      <c r="M92" s="342"/>
    </row>
    <row r="93" spans="1:13" hidden="1">
      <c r="A93" s="287"/>
      <c r="B93" s="463"/>
      <c r="C93" s="287"/>
      <c r="D93" s="287"/>
      <c r="E93" s="456"/>
      <c r="F93" s="468" t="str">
        <f t="shared" si="1"/>
        <v>Included</v>
      </c>
      <c r="L93" s="342"/>
      <c r="M93" s="342"/>
    </row>
    <row r="94" spans="1:13" hidden="1">
      <c r="A94" s="287"/>
      <c r="B94" s="463"/>
      <c r="C94" s="287"/>
      <c r="D94" s="287"/>
      <c r="E94" s="456"/>
      <c r="F94" s="468" t="str">
        <f t="shared" si="1"/>
        <v>Included</v>
      </c>
      <c r="L94" s="342"/>
      <c r="M94" s="342"/>
    </row>
    <row r="95" spans="1:13" hidden="1">
      <c r="A95" s="287"/>
      <c r="B95" s="463"/>
      <c r="C95" s="287"/>
      <c r="D95" s="287"/>
      <c r="E95" s="456"/>
      <c r="F95" s="468" t="str">
        <f t="shared" si="1"/>
        <v>Included</v>
      </c>
      <c r="L95" s="342"/>
      <c r="M95" s="342"/>
    </row>
    <row r="96" spans="1:13" hidden="1">
      <c r="A96" s="287"/>
      <c r="B96" s="463"/>
      <c r="C96" s="287"/>
      <c r="D96" s="287"/>
      <c r="E96" s="456"/>
      <c r="F96" s="468" t="str">
        <f t="shared" si="1"/>
        <v>Included</v>
      </c>
      <c r="L96" s="342"/>
      <c r="M96" s="342"/>
    </row>
    <row r="97" spans="1:13" hidden="1">
      <c r="A97" s="287"/>
      <c r="B97" s="463"/>
      <c r="C97" s="287"/>
      <c r="D97" s="287"/>
      <c r="E97" s="456"/>
      <c r="F97" s="468" t="str">
        <f t="shared" si="1"/>
        <v>Included</v>
      </c>
      <c r="L97" s="342"/>
      <c r="M97" s="342"/>
    </row>
    <row r="98" spans="1:13" s="405" customFormat="1" hidden="1">
      <c r="A98" s="422"/>
      <c r="B98" s="461"/>
      <c r="C98" s="411"/>
      <c r="D98" s="412"/>
      <c r="E98" s="456"/>
      <c r="F98" s="468" t="str">
        <f t="shared" si="1"/>
        <v>Included</v>
      </c>
    </row>
    <row r="99" spans="1:13" s="405" customFormat="1" hidden="1">
      <c r="A99" s="413"/>
      <c r="B99" s="462"/>
      <c r="C99" s="427"/>
      <c r="D99" s="428"/>
      <c r="E99" s="456"/>
      <c r="F99" s="468" t="str">
        <f>IF(E99=0,"Included",IF(ISERROR(D99*E99),E99,E99*D99))</f>
        <v>Included</v>
      </c>
    </row>
    <row r="100" spans="1:13" s="405" customFormat="1" ht="28.5" hidden="1" customHeight="1">
      <c r="A100" s="413"/>
      <c r="B100" s="430"/>
      <c r="C100" s="427"/>
      <c r="D100" s="428"/>
      <c r="E100" s="456"/>
      <c r="F100" s="468" t="str">
        <f>IF(E100=0,"Included",IF(ISERROR(D100*E100),E100,E100*D100))</f>
        <v>Included</v>
      </c>
    </row>
    <row r="101" spans="1:13" s="373" customFormat="1" ht="23.25">
      <c r="A101" s="393"/>
      <c r="B101" s="424" t="s">
        <v>323</v>
      </c>
      <c r="C101" s="393"/>
      <c r="D101" s="222"/>
      <c r="E101" s="396"/>
      <c r="F101" s="423">
        <f>SUM(F16:F100)</f>
        <v>0</v>
      </c>
      <c r="G101" s="373">
        <f>0.18</f>
        <v>0.18</v>
      </c>
      <c r="H101" s="373" t="e">
        <f>#REF!*G101</f>
        <v>#REF!</v>
      </c>
      <c r="I101" s="373" t="e">
        <f>534250+H101</f>
        <v>#REF!</v>
      </c>
    </row>
    <row r="102" spans="1:13" ht="29.25" customHeight="1">
      <c r="A102" s="380"/>
      <c r="B102" s="421"/>
      <c r="C102" s="407"/>
      <c r="D102" s="222"/>
      <c r="E102" s="395"/>
      <c r="F102" s="439"/>
    </row>
    <row r="103" spans="1:13">
      <c r="A103" s="385"/>
      <c r="B103" s="381"/>
      <c r="C103" s="380"/>
      <c r="D103" s="397"/>
    </row>
    <row r="104" spans="1:13">
      <c r="A104" s="383"/>
      <c r="B104" s="382"/>
      <c r="C104" s="383"/>
      <c r="D104" s="383"/>
    </row>
    <row r="105" spans="1:13">
      <c r="A105" s="342" t="s">
        <v>78</v>
      </c>
      <c r="B105" s="290">
        <f>'Names of Bidder'!D23</f>
        <v>0</v>
      </c>
      <c r="C105" s="310" t="str">
        <f>IF('  Sch-1'!C317=0,"", '  Sch-1'!C317)</f>
        <v/>
      </c>
      <c r="D105" s="350"/>
      <c r="E105" s="347"/>
      <c r="F105" s="348" t="s">
        <v>80</v>
      </c>
      <c r="G105" s="348">
        <f>'Names of Bidder'!D18</f>
        <v>0</v>
      </c>
    </row>
    <row r="106" spans="1:13">
      <c r="A106" s="342" t="s">
        <v>79</v>
      </c>
      <c r="B106" s="290">
        <f>'Names of Bidder'!D24</f>
        <v>0</v>
      </c>
      <c r="C106" s="310" t="str">
        <f>IF('  Sch-1'!C318=0,"", '  Sch-1'!C318)</f>
        <v/>
      </c>
      <c r="D106" s="350"/>
      <c r="E106" s="347"/>
      <c r="F106" s="348" t="s">
        <v>81</v>
      </c>
      <c r="G106" s="348">
        <f>'Names of Bidder'!D19</f>
        <v>0</v>
      </c>
    </row>
    <row r="107" spans="1:13">
      <c r="A107" s="383"/>
      <c r="B107" s="382"/>
      <c r="C107" s="383"/>
      <c r="D107" s="398"/>
    </row>
    <row r="108" spans="1:13">
      <c r="A108" s="383"/>
      <c r="B108" s="382"/>
      <c r="C108" s="383"/>
      <c r="D108" s="383"/>
    </row>
    <row r="109" spans="1:13">
      <c r="A109" s="567"/>
      <c r="B109" s="382"/>
      <c r="C109" s="567"/>
      <c r="D109" s="568"/>
    </row>
    <row r="110" spans="1:13">
      <c r="A110" s="567"/>
      <c r="B110" s="382"/>
      <c r="C110" s="567"/>
      <c r="D110" s="567"/>
    </row>
    <row r="111" spans="1:13">
      <c r="A111" s="380"/>
      <c r="B111" s="384"/>
      <c r="C111" s="399"/>
      <c r="D111" s="400"/>
    </row>
    <row r="112" spans="1:13">
      <c r="A112" s="569"/>
      <c r="B112" s="381"/>
      <c r="C112" s="399"/>
      <c r="D112" s="400"/>
    </row>
    <row r="113" spans="1:4">
      <c r="A113" s="569"/>
      <c r="B113" s="386"/>
      <c r="C113" s="399"/>
      <c r="D113" s="400"/>
    </row>
    <row r="114" spans="1:4">
      <c r="A114" s="385"/>
      <c r="B114" s="386"/>
      <c r="C114" s="399"/>
      <c r="D114" s="400"/>
    </row>
    <row r="115" spans="1:4">
      <c r="A115" s="383"/>
      <c r="B115" s="386"/>
      <c r="C115" s="399"/>
      <c r="D115" s="398"/>
    </row>
    <row r="116" spans="1:4">
      <c r="A116" s="383"/>
      <c r="B116" s="386"/>
      <c r="C116" s="399"/>
      <c r="D116" s="400"/>
    </row>
    <row r="117" spans="1:4">
      <c r="A117" s="383"/>
      <c r="B117" s="386"/>
      <c r="C117" s="399"/>
      <c r="D117" s="398"/>
    </row>
    <row r="118" spans="1:4">
      <c r="A118" s="383"/>
      <c r="B118" s="386"/>
      <c r="C118" s="399"/>
      <c r="D118" s="398"/>
    </row>
    <row r="119" spans="1:4">
      <c r="A119" s="383"/>
      <c r="B119" s="386"/>
      <c r="C119" s="383"/>
      <c r="D119" s="398"/>
    </row>
    <row r="120" spans="1:4">
      <c r="A120" s="383"/>
      <c r="B120" s="386"/>
      <c r="C120" s="399"/>
      <c r="D120" s="400"/>
    </row>
    <row r="121" spans="1:4">
      <c r="A121" s="383"/>
      <c r="B121" s="401"/>
      <c r="C121" s="383"/>
      <c r="D121" s="397"/>
    </row>
    <row r="122" spans="1:4">
      <c r="A122" s="380"/>
      <c r="B122" s="387"/>
      <c r="C122" s="399"/>
      <c r="D122" s="400"/>
    </row>
    <row r="123" spans="1:4">
      <c r="A123" s="383"/>
      <c r="B123" s="386"/>
      <c r="C123" s="383"/>
      <c r="D123" s="397"/>
    </row>
    <row r="124" spans="1:4">
      <c r="A124" s="380"/>
      <c r="B124" s="388"/>
      <c r="C124" s="399"/>
      <c r="D124" s="400"/>
    </row>
    <row r="125" spans="1:4">
      <c r="A125" s="380"/>
      <c r="B125" s="386"/>
      <c r="C125" s="383"/>
      <c r="D125" s="397"/>
    </row>
    <row r="126" spans="1:4">
      <c r="A126" s="380"/>
      <c r="B126" s="386"/>
      <c r="C126" s="383"/>
      <c r="D126" s="397"/>
    </row>
    <row r="127" spans="1:4">
      <c r="A127" s="380"/>
      <c r="B127" s="386"/>
      <c r="C127" s="383"/>
      <c r="D127" s="397"/>
    </row>
    <row r="128" spans="1:4">
      <c r="A128" s="389"/>
      <c r="B128" s="386"/>
      <c r="C128" s="402"/>
      <c r="D128" s="400"/>
    </row>
    <row r="129" spans="1:4">
      <c r="A129" s="383"/>
      <c r="B129" s="386"/>
      <c r="C129" s="383"/>
      <c r="D129" s="397"/>
    </row>
    <row r="130" spans="1:4">
      <c r="A130" s="389"/>
      <c r="B130" s="388"/>
      <c r="C130" s="402"/>
      <c r="D130" s="400"/>
    </row>
    <row r="131" spans="1:4">
      <c r="A131" s="383"/>
      <c r="B131" s="386"/>
      <c r="C131" s="383"/>
      <c r="D131" s="398"/>
    </row>
    <row r="132" spans="1:4">
      <c r="A132" s="383"/>
      <c r="B132" s="386"/>
      <c r="C132" s="383"/>
      <c r="D132" s="398"/>
    </row>
    <row r="133" spans="1:4">
      <c r="A133" s="383"/>
      <c r="B133" s="386"/>
      <c r="C133" s="383"/>
      <c r="D133" s="398"/>
    </row>
    <row r="134" spans="1:4">
      <c r="A134" s="383"/>
      <c r="B134" s="386"/>
      <c r="C134" s="383"/>
      <c r="D134" s="398"/>
    </row>
    <row r="135" spans="1:4">
      <c r="A135" s="390"/>
      <c r="B135" s="391"/>
      <c r="C135" s="390"/>
      <c r="D135" s="383"/>
    </row>
    <row r="136" spans="1:4">
      <c r="A136" s="390"/>
      <c r="B136" s="391"/>
      <c r="C136" s="390"/>
      <c r="D136" s="383"/>
    </row>
    <row r="137" spans="1:4">
      <c r="A137" s="390"/>
      <c r="B137" s="392"/>
      <c r="C137" s="383"/>
      <c r="D137" s="398"/>
    </row>
    <row r="138" spans="1:4">
      <c r="A138" s="390"/>
      <c r="B138" s="392"/>
      <c r="C138" s="390"/>
      <c r="D138" s="383"/>
    </row>
    <row r="139" spans="1:4">
      <c r="A139" s="390"/>
      <c r="B139" s="392"/>
      <c r="C139" s="390"/>
      <c r="D139" s="398"/>
    </row>
    <row r="140" spans="1:4">
      <c r="A140" s="390"/>
      <c r="B140" s="392"/>
      <c r="C140" s="390"/>
      <c r="D140" s="383"/>
    </row>
    <row r="141" spans="1:4">
      <c r="A141" s="566"/>
      <c r="B141" s="391"/>
      <c r="C141" s="566"/>
      <c r="D141" s="567"/>
    </row>
    <row r="142" spans="1:4">
      <c r="A142" s="566"/>
      <c r="B142" s="392"/>
      <c r="C142" s="566"/>
      <c r="D142" s="567"/>
    </row>
    <row r="143" spans="1:4">
      <c r="A143" s="390"/>
      <c r="B143" s="392"/>
      <c r="C143" s="390"/>
      <c r="D143" s="383"/>
    </row>
    <row r="144" spans="1:4">
      <c r="A144" s="390"/>
      <c r="B144" s="392"/>
      <c r="C144" s="390"/>
      <c r="D144" s="398"/>
    </row>
    <row r="145" spans="1:4">
      <c r="A145" s="390"/>
      <c r="B145" s="392"/>
      <c r="C145" s="390"/>
      <c r="D145" s="383"/>
    </row>
    <row r="146" spans="1:4">
      <c r="A146" s="390"/>
      <c r="B146" s="392"/>
      <c r="C146" s="390"/>
      <c r="D146" s="398"/>
    </row>
    <row r="147" spans="1:4">
      <c r="A147" s="390"/>
      <c r="B147" s="392"/>
      <c r="C147" s="390"/>
      <c r="D147" s="383"/>
    </row>
    <row r="148" spans="1:4">
      <c r="A148" s="390"/>
      <c r="B148" s="392"/>
      <c r="C148" s="390"/>
      <c r="D148" s="398"/>
    </row>
  </sheetData>
  <sheetProtection algorithmName="SHA-512" hashValue="1ThKdHMIFFQkeZkz/HqAuzCxRHu334ki/hIsvEp7gFpTggSWKJg6/l19+ouE6CNVtcamO2XmF1dzh/AXid4UMw==" saltValue="fCGnY0AQ6wMBmqxzb4ysig==" spinCount="100000" sheet="1" formatColumns="0" formatRows="0" selectLockedCells="1"/>
  <customSheetViews>
    <customSheetView guid="{F2279B93-E4FF-4A81-B734-06F92F73708D}"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
      <headerFooter alignWithMargins="0">
        <oddFooter>&amp;R&amp;"Book Antiqua,Bold"&amp;10Schedule-3/ Page &amp;P of &amp;N</oddFooter>
      </headerFooter>
    </customSheetView>
    <customSheetView guid="{C3C2F6BE-1796-4187-BF38-BACEF6057F57}" showPageBreaks="1" printArea="1" hiddenColumns="1" view="pageBreakPreview">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2"/>
      <headerFooter alignWithMargins="0">
        <oddFooter>&amp;R&amp;"Book Antiqua,Bold"&amp;10Schedule-3/ Page &amp;P of &amp;N</oddFooter>
      </headerFooter>
    </customSheetView>
    <customSheetView guid="{5E2FF645-A015-403E-863B-BADF6B75C7D1}" showPageBreaks="1" printArea="1" hiddenColumns="1" view="pageBreakPreview">
      <selection activeCell="E21" sqref="E21"/>
      <rowBreaks count="6" manualBreakCount="6">
        <brk id="54" max="5" man="1"/>
        <brk id="98" max="5" man="1"/>
        <brk id="128" max="5" man="1"/>
        <brk id="163" max="5" man="1"/>
        <brk id="216" max="5" man="1"/>
        <brk id="250"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3"/>
      <headerFooter alignWithMargins="0">
        <oddFooter>&amp;R&amp;"Book Antiqua,Bold"&amp;10Schedule-3/ Page &amp;P of &amp;N</oddFooter>
      </headerFooter>
    </customSheetView>
    <customSheetView guid="{25334923-91A5-4F88-9A10-8FA88873EC26}" hiddenColumns="1" topLeftCell="A31">
      <selection activeCell="E36" sqref="E36:E38"/>
      <colBreaks count="1" manualBreakCount="1">
        <brk id="6" max="1048575" man="1"/>
      </colBreaks>
      <pageMargins left="0.51181102362204722" right="0.26" top="0.54" bottom="0.51" header="0.27" footer="0.32"/>
      <printOptions horizontalCentered="1"/>
      <pageSetup paperSize="9" orientation="portrait" horizontalDpi="300" verticalDpi="300" r:id="rId4"/>
      <headerFooter alignWithMargins="0">
        <oddFooter>&amp;R&amp;"Book Antiqua,Bold"&amp;10Schedule-3/ Page &amp;P of &amp;N</oddFooter>
      </headerFooter>
    </customSheetView>
    <customSheetView guid="{4F47A486-EA66-4D4B-9D65-1ABEAC31AACE}" scale="85" hiddenColumns="1" topLeftCell="A7">
      <colBreaks count="1" manualBreakCount="1">
        <brk id="6" max="1048575" man="1"/>
      </colBreaks>
      <pageMargins left="0.51181102362204722" right="0.26" top="0.54" bottom="0.51" header="0.27" footer="0.32"/>
      <printOptions horizontalCentered="1"/>
      <pageSetup paperSize="9" orientation="portrait" horizontalDpi="300" verticalDpi="300" r:id="rId5"/>
      <headerFooter alignWithMargins="0">
        <oddFooter>&amp;R&amp;"Book Antiqua,Bold"&amp;10Schedule-3/ Page &amp;P of &amp;N</oddFooter>
      </headerFooter>
    </customSheetView>
    <customSheetView guid="{1A26D3B9-AD8D-4AE9-81F5-E0DF795F4658}">
      <selection activeCell="C16" sqref="C16"/>
      <colBreaks count="1" manualBreakCount="1">
        <brk id="7" max="1048575" man="1"/>
      </colBreaks>
      <pageMargins left="0.51181102362204722" right="0.26" top="0.54" bottom="0.51" header="0.27" footer="0.32"/>
      <printOptions horizontalCentered="1"/>
      <pageSetup paperSize="9" orientation="portrait" horizontalDpi="300" verticalDpi="300" r:id="rId6"/>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7"/>
      <headerFooter alignWithMargins="0">
        <oddFooter>&amp;R&amp;"Book Antiqua,Bold"&amp;10Schedule-3/ 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8"/>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9"/>
      <headerFooter alignWithMargins="0">
        <oddFooter>&amp;R&amp;"Book Antiqua,Bold"&amp;10Page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10"/>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8DC3BA4D-7811-4245-A3D0-7EE4A8A001CA}" scale="85" hiddenColumns="1" topLeftCell="A4">
      <selection activeCell="H24" sqref="H24:J27"/>
      <colBreaks count="1" manualBreakCount="1">
        <brk id="6"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BAD0225F-C858-4E40-A5E7-64BB5328C88A}" hiddenColumns="1" topLeftCell="A55">
      <selection activeCell="E34" sqref="E34"/>
      <colBreaks count="1" manualBreakCount="1">
        <brk id="6"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CF0E662C-D3BC-4297-99E8-62C40B3B7AD9}" showPageBreaks="1" printArea="1" hiddenColumns="1" view="pageBreakPreview" topLeftCell="A248">
      <selection activeCell="E259" sqref="E259"/>
      <rowBreaks count="6" manualBreakCount="6">
        <brk id="54" max="5" man="1"/>
        <brk id="98" max="5" man="1"/>
        <brk id="128" max="5" man="1"/>
        <brk id="166" max="5" man="1"/>
        <brk id="217" max="5" man="1"/>
        <brk id="251"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15"/>
      <headerFooter alignWithMargins="0">
        <oddFooter>&amp;R&amp;"Book Antiqua,Bold"&amp;10Schedule-3/ Page &amp;P of &amp;N</oddFooter>
      </headerFooter>
    </customSheetView>
    <customSheetView guid="{BEF72719-4CCF-4C9B-95F6-0F3535FF30B3}" showPageBreaks="1" printArea="1" hiddenColumns="1" view="pageBreakPreview" topLeftCell="A43">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16"/>
      <headerFooter alignWithMargins="0">
        <oddFooter>&amp;R&amp;"Book Antiqua,Bold"&amp;10Schedule-3/ Page &amp;P of &amp;N</oddFooter>
      </headerFooter>
    </customSheetView>
    <customSheetView guid="{398C7893-3C2A-4DA4-8552-014985533932}"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7"/>
      <headerFooter alignWithMargins="0">
        <oddFooter>&amp;R&amp;"Book Antiqua,Bold"&amp;10Schedule-3/ Page &amp;P of &amp;N</oddFooter>
      </headerFooter>
    </customSheetView>
  </customSheetViews>
  <mergeCells count="9">
    <mergeCell ref="A3:F3"/>
    <mergeCell ref="A4:F4"/>
    <mergeCell ref="A141:A142"/>
    <mergeCell ref="C141:C142"/>
    <mergeCell ref="D141:D142"/>
    <mergeCell ref="A109:A110"/>
    <mergeCell ref="C109:C110"/>
    <mergeCell ref="D109:D110"/>
    <mergeCell ref="A112:A113"/>
  </mergeCells>
  <phoneticPr fontId="2" type="noConversion"/>
  <printOptions horizontalCentered="1"/>
  <pageMargins left="0.51181102362204722" right="0.26" top="0.54" bottom="0.51" header="0.27" footer="0.32"/>
  <pageSetup paperSize="9" scale="48" orientation="portrait" horizontalDpi="300" verticalDpi="300" r:id="rId18"/>
  <headerFooter alignWithMargins="0">
    <oddFooter>&amp;R&amp;"Book Antiqua,Bold"&amp;10Schedule-3/ Page &amp;P of &amp;N</oddFooter>
  </headerFooter>
  <colBreaks count="1" manualBreakCount="1">
    <brk id="6" max="1048575" man="1"/>
  </colBreaks>
  <drawing r:id="rId1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sheetPr>
  <dimension ref="A1:I24"/>
  <sheetViews>
    <sheetView view="pageBreakPreview" zoomScale="89" zoomScaleNormal="89" zoomScaleSheetLayoutView="89" workbookViewId="0">
      <selection activeCell="D15" sqref="D15"/>
    </sheetView>
  </sheetViews>
  <sheetFormatPr defaultColWidth="10" defaultRowHeight="16.5"/>
  <cols>
    <col min="1" max="1" width="10.625" style="33" customWidth="1"/>
    <col min="2" max="2" width="27.5" style="33" customWidth="1"/>
    <col min="3" max="3" width="22.5" style="33" customWidth="1"/>
    <col min="4" max="4" width="39.75" style="33" customWidth="1"/>
    <col min="5" max="6" width="10" style="31"/>
    <col min="7" max="7" width="10" style="31" customWidth="1"/>
    <col min="8" max="8" width="21.875" style="31" customWidth="1"/>
    <col min="9" max="14" width="10" style="31" customWidth="1"/>
    <col min="15" max="16384" width="10" style="31"/>
  </cols>
  <sheetData>
    <row r="1" spans="1:9" ht="18" customHeight="1">
      <c r="A1" s="44" t="str">
        <f>Cover!B3</f>
        <v>Specification No.:WR-1/RPC/VRL/I-163/2025/Rfx- 5005011438</v>
      </c>
      <c r="B1" s="45"/>
      <c r="C1" s="4"/>
      <c r="D1" s="5" t="s">
        <v>86</v>
      </c>
    </row>
    <row r="2" spans="1:9" ht="18" customHeight="1">
      <c r="A2" s="2"/>
      <c r="B2" s="6"/>
      <c r="C2" s="1"/>
      <c r="D2" s="1"/>
    </row>
    <row r="3" spans="1:9" ht="47.25" customHeight="1">
      <c r="A3" s="571" t="str">
        <f>Cover!$B$2</f>
        <v>RENOVATION OF TOILETS, FLOOR TILES, GRANITE FITTING ON ENTRANCE STEPS, REPLACEMENT OF DAMAGED DOOR/WINDOW, COURTYARD FLOORING, RCC SLAB OVER COURTYARD, WATER PROOFING AND REPLACEMENT OF EXISTING SWITCHES, SOCKETS &amp; LIGHTS OF SABRANG HALL BUILDING</v>
      </c>
      <c r="B3" s="571"/>
      <c r="C3" s="571"/>
      <c r="D3" s="571"/>
      <c r="E3" s="37"/>
      <c r="F3" s="37"/>
    </row>
    <row r="4" spans="1:9" ht="21.95" customHeight="1">
      <c r="A4" s="572" t="s">
        <v>68</v>
      </c>
      <c r="B4" s="572"/>
      <c r="C4" s="572"/>
      <c r="D4" s="572"/>
    </row>
    <row r="5" spans="1:9" ht="18" customHeight="1">
      <c r="A5" s="32"/>
    </row>
    <row r="6" spans="1:9" ht="18" customHeight="1">
      <c r="A6" s="24" t="str">
        <f>'  Sch-1'!A6</f>
        <v>Bidder’s Name and Address</v>
      </c>
      <c r="D6" s="46" t="s">
        <v>74</v>
      </c>
      <c r="E6" s="27"/>
      <c r="F6" s="25"/>
    </row>
    <row r="7" spans="1:9" ht="18" customHeight="1">
      <c r="A7" s="130" t="str">
        <f>'  Sch-1'!A7</f>
        <v xml:space="preserve">Bidder as </v>
      </c>
      <c r="D7" s="200" t="s">
        <v>341</v>
      </c>
      <c r="E7" s="27"/>
      <c r="F7" s="25"/>
    </row>
    <row r="8" spans="1:9">
      <c r="A8" s="34" t="s">
        <v>82</v>
      </c>
      <c r="B8" s="570" t="str">
        <f>IF('  Sch-1'!C8=0, "", '  Sch-1'!C8)</f>
        <v/>
      </c>
      <c r="C8" s="570"/>
      <c r="D8" s="212" t="s">
        <v>77</v>
      </c>
      <c r="E8" s="49"/>
      <c r="F8" s="27"/>
    </row>
    <row r="9" spans="1:9">
      <c r="A9" s="34" t="s">
        <v>83</v>
      </c>
      <c r="B9" s="570" t="str">
        <f>IF('  Sch-1'!C9=0, "", '  Sch-1'!C9)</f>
        <v/>
      </c>
      <c r="C9" s="570"/>
      <c r="D9" s="212" t="s">
        <v>111</v>
      </c>
      <c r="E9" s="49"/>
      <c r="F9" s="27"/>
    </row>
    <row r="10" spans="1:9">
      <c r="A10" s="35"/>
      <c r="B10" s="570" t="str">
        <f>IF('  Sch-1'!C10=0, "", '  Sch-1'!C10)</f>
        <v/>
      </c>
      <c r="C10" s="570"/>
      <c r="D10" s="212" t="s">
        <v>112</v>
      </c>
      <c r="E10" s="49"/>
      <c r="F10" s="27"/>
    </row>
    <row r="11" spans="1:9">
      <c r="A11" s="35"/>
      <c r="B11" s="570" t="str">
        <f>IF('  Sch-1'!C11=0, "", '  Sch-1'!C11)</f>
        <v/>
      </c>
      <c r="C11" s="570"/>
      <c r="D11" s="212" t="s">
        <v>113</v>
      </c>
      <c r="E11" s="49"/>
      <c r="F11" s="27"/>
      <c r="I11" s="253"/>
    </row>
    <row r="12" spans="1:9" ht="18" customHeight="1">
      <c r="A12" s="38"/>
      <c r="B12" s="38"/>
      <c r="C12" s="38"/>
      <c r="D12" s="47"/>
    </row>
    <row r="13" spans="1:9" ht="21.95" customHeight="1">
      <c r="A13" s="223" t="s">
        <v>66</v>
      </c>
      <c r="B13" s="573" t="s">
        <v>65</v>
      </c>
      <c r="C13" s="573"/>
      <c r="D13" s="224"/>
    </row>
    <row r="14" spans="1:9" ht="39" customHeight="1">
      <c r="A14" s="225"/>
      <c r="B14" s="574"/>
      <c r="C14" s="574"/>
      <c r="D14" s="226"/>
    </row>
    <row r="15" spans="1:9" ht="21.95" customHeight="1">
      <c r="A15" s="225" t="s">
        <v>312</v>
      </c>
      <c r="B15" s="576" t="s">
        <v>328</v>
      </c>
      <c r="C15" s="577"/>
      <c r="D15" s="226">
        <f>'  Sch-1'!G155</f>
        <v>0</v>
      </c>
    </row>
    <row r="16" spans="1:9" ht="69" customHeight="1">
      <c r="A16" s="225" t="s">
        <v>313</v>
      </c>
      <c r="B16" s="576" t="s">
        <v>329</v>
      </c>
      <c r="C16" s="577"/>
      <c r="D16" s="226">
        <f>'  Sch-2'!G71</f>
        <v>0</v>
      </c>
    </row>
    <row r="17" spans="1:6" ht="0.6" customHeight="1">
      <c r="A17" s="225"/>
      <c r="B17" s="574"/>
      <c r="C17" s="574"/>
      <c r="D17" s="226"/>
    </row>
    <row r="18" spans="1:6" ht="31.5" customHeight="1">
      <c r="A18" s="220">
        <v>3</v>
      </c>
      <c r="B18" s="576" t="s">
        <v>335</v>
      </c>
      <c r="C18" s="577"/>
      <c r="D18" s="406">
        <f>'Sch-3'!F101</f>
        <v>0</v>
      </c>
    </row>
    <row r="19" spans="1:6" ht="36.75" customHeight="1">
      <c r="A19" s="220"/>
      <c r="B19" s="575" t="s">
        <v>330</v>
      </c>
      <c r="C19" s="575"/>
      <c r="D19" s="272">
        <f>SUM(D15:D18)</f>
        <v>0</v>
      </c>
    </row>
    <row r="20" spans="1:6" ht="30" customHeight="1">
      <c r="A20" s="51"/>
      <c r="B20" s="52"/>
      <c r="C20" s="52"/>
      <c r="D20" s="53"/>
    </row>
    <row r="21" spans="1:6" ht="30" customHeight="1">
      <c r="A21" s="28" t="s">
        <v>78</v>
      </c>
      <c r="B21" s="85" t="str">
        <f>IF('  Sch-1'!C156=0,"", '  Sch-1'!C156)</f>
        <v/>
      </c>
      <c r="C21" s="29"/>
      <c r="D21" s="208"/>
      <c r="F21" s="30"/>
    </row>
    <row r="22" spans="1:6" ht="30" customHeight="1">
      <c r="A22" s="28" t="s">
        <v>79</v>
      </c>
      <c r="B22" s="85" t="str">
        <f>IF('  Sch-1'!C157=0,"", '  Sch-1'!C157)</f>
        <v/>
      </c>
      <c r="C22" s="29" t="s">
        <v>80</v>
      </c>
      <c r="D22" s="68" t="str">
        <f>IF('  Sch-1'!G156=0,"",'  Sch-1'!G156)</f>
        <v/>
      </c>
      <c r="F22" s="2"/>
    </row>
    <row r="23" spans="1:6" ht="30" customHeight="1">
      <c r="A23" s="3"/>
      <c r="B23" s="207"/>
      <c r="C23" s="29" t="s">
        <v>81</v>
      </c>
      <c r="D23" s="68" t="str">
        <f>IF('  Sch-1'!G157=0,"",'  Sch-1'!G157)</f>
        <v/>
      </c>
      <c r="F23" s="2"/>
    </row>
    <row r="24" spans="1:6" ht="30" customHeight="1">
      <c r="A24" s="3"/>
      <c r="B24" s="6"/>
      <c r="C24" s="29"/>
      <c r="D24" s="3"/>
      <c r="F24" s="30"/>
    </row>
  </sheetData>
  <sheetProtection algorithmName="SHA-512" hashValue="7pPXsY3lwpklZfyNFwX4r2Py66+/YTShd9HZRJ/590S8d2R0Y85LPTmlyTb9SLRV9+znm7EfqjNnc35fPETeOg==" saltValue="XLMgOo1xPUCmQ2BYM6+LUA==" spinCount="100000" sheet="1" formatColumns="0" formatRows="0" selectLockedCells="1"/>
  <customSheetViews>
    <customSheetView guid="{F2279B93-E4FF-4A81-B734-06F92F73708D}"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
      <headerFooter alignWithMargins="0">
        <oddFooter>&amp;R&amp;"Book Antiqua,Bold"&amp;10Schedule-6/ Page &amp;P of &amp;N</oddFooter>
      </headerFooter>
    </customSheetView>
    <customSheetView guid="{C3C2F6BE-1796-4187-BF38-BACEF6057F57}" scale="89" hiddenRows="1">
      <selection activeCell="D40" sqref="D40"/>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5E2FF645-A015-403E-863B-BADF6B75C7D1}" scale="89" hiddenRows="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5334923-91A5-4F88-9A10-8FA88873EC26}" scale="89" hiddenRows="1" topLeftCell="A13">
      <selection activeCell="F28" sqref="F2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F47A486-EA66-4D4B-9D65-1ABEAC31AACE}" scale="68" hiddenColumns="1" topLeftCell="A4">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A26D3B9-AD8D-4AE9-81F5-E0DF795F4658}" topLeftCell="B13">
      <selection activeCell="G22" sqref="G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9"/>
      <headerFooter alignWithMargins="0">
        <oddFooter>&amp;R&amp;"Book Antiqua,Bold"&amp;10Page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8DC3BA4D-7811-4245-A3D0-7EE4A8A001CA}" scale="77" hiddenColumns="1" topLeftCell="A7">
      <selection activeCell="G1" sqref="G1:N65536"/>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AD0225F-C858-4E40-A5E7-64BB5328C88A}" scale="68">
      <selection activeCell="B25" sqref="B25:C25"/>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CF0E662C-D3BC-4297-99E8-62C40B3B7AD9}" scale="89" hiddenRows="1" topLeftCell="A7">
      <selection activeCell="D45" sqref="D45"/>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EF72719-4CCF-4C9B-95F6-0F3535FF30B3}" scale="89" hiddenRows="1">
      <selection activeCell="J15" sqref="J15"/>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398C7893-3C2A-4DA4-8552-014985533932}"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7"/>
      <headerFooter alignWithMargins="0">
        <oddFooter>&amp;R&amp;"Book Antiqua,Bold"&amp;10Schedule-6/ Page &amp;P of &amp;N</oddFooter>
      </headerFooter>
    </customSheetView>
  </customSheetViews>
  <mergeCells count="13">
    <mergeCell ref="B19:C19"/>
    <mergeCell ref="B18:C18"/>
    <mergeCell ref="B16:C16"/>
    <mergeCell ref="B10:C10"/>
    <mergeCell ref="B9:C9"/>
    <mergeCell ref="B17:C17"/>
    <mergeCell ref="B11:C11"/>
    <mergeCell ref="B15:C15"/>
    <mergeCell ref="B8:C8"/>
    <mergeCell ref="A3:D3"/>
    <mergeCell ref="A4:D4"/>
    <mergeCell ref="B13:C13"/>
    <mergeCell ref="B14:C14"/>
  </mergeCells>
  <phoneticPr fontId="1" type="noConversion"/>
  <printOptions horizontalCentered="1"/>
  <pageMargins left="0.5" right="0.38" top="0.56999999999999995" bottom="0.48" header="0.38" footer="0.24"/>
  <pageSetup paperSize="9" scale="95" fitToHeight="0" orientation="portrait" r:id="rId18"/>
  <headerFooter alignWithMargins="0">
    <oddFooter>&amp;R&amp;"Book Antiqua,Bold"&amp;10Schedule-6/ Page &amp;P of &amp;N</oddFooter>
  </headerFooter>
  <drawing r:id="rId1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tabColor rgb="FF00B0F0"/>
  </sheetPr>
  <dimension ref="A1:G35"/>
  <sheetViews>
    <sheetView zoomScale="85" zoomScaleNormal="85" zoomScaleSheetLayoutView="100" workbookViewId="0">
      <selection activeCell="J16" sqref="J16"/>
    </sheetView>
  </sheetViews>
  <sheetFormatPr defaultColWidth="10" defaultRowHeight="16.5"/>
  <cols>
    <col min="1" max="1" width="10.625" style="33" customWidth="1"/>
    <col min="2" max="2" width="27.5" style="33" customWidth="1"/>
    <col min="3" max="3" width="21" style="33" customWidth="1"/>
    <col min="4" max="4" width="37.375" style="33" customWidth="1"/>
    <col min="5" max="5" width="10.625" style="31" customWidth="1"/>
    <col min="6" max="7" width="12.375" style="31" hidden="1" customWidth="1"/>
    <col min="8" max="8" width="8.125" style="31" customWidth="1"/>
    <col min="9" max="9" width="10" style="31" customWidth="1"/>
    <col min="10" max="16384" width="10" style="31"/>
  </cols>
  <sheetData>
    <row r="1" spans="1:7" ht="18" customHeight="1">
      <c r="A1" s="44" t="str">
        <f>Cover!B3</f>
        <v>Specification No.:WR-1/RPC/VRL/I-163/2025/Rfx- 5005011438</v>
      </c>
      <c r="B1" s="45"/>
      <c r="C1" s="4"/>
      <c r="D1" s="5" t="s">
        <v>107</v>
      </c>
    </row>
    <row r="2" spans="1:7" ht="18" customHeight="1">
      <c r="A2" s="2"/>
      <c r="B2" s="6"/>
      <c r="C2" s="1"/>
      <c r="D2" s="1"/>
    </row>
    <row r="3" spans="1:7" ht="47.25" customHeight="1">
      <c r="A3" s="571" t="str">
        <f>Cover!$B$2</f>
        <v>RENOVATION OF TOILETS, FLOOR TILES, GRANITE FITTING ON ENTRANCE STEPS, REPLACEMENT OF DAMAGED DOOR/WINDOW, COURTYARD FLOORING, RCC SLAB OVER COURTYARD, WATER PROOFING AND REPLACEMENT OF EXISTING SWITCHES, SOCKETS &amp; LIGHTS OF SABRANG HALL BUILDING</v>
      </c>
      <c r="B3" s="571"/>
      <c r="C3" s="571"/>
      <c r="D3" s="571"/>
      <c r="E3" s="37"/>
      <c r="F3" s="37"/>
    </row>
    <row r="4" spans="1:7" ht="21.95" customHeight="1">
      <c r="A4" s="572" t="s">
        <v>231</v>
      </c>
      <c r="B4" s="572"/>
      <c r="C4" s="572"/>
      <c r="D4" s="572"/>
    </row>
    <row r="5" spans="1:7" ht="18" customHeight="1">
      <c r="A5" s="32"/>
    </row>
    <row r="6" spans="1:7" ht="18" customHeight="1">
      <c r="A6" s="24" t="str">
        <f>'  Sch-1'!A6</f>
        <v>Bidder’s Name and Address</v>
      </c>
      <c r="D6" s="46" t="s">
        <v>74</v>
      </c>
      <c r="E6" s="27"/>
      <c r="F6" s="25"/>
    </row>
    <row r="7" spans="1:7" ht="18" customHeight="1">
      <c r="A7" s="130" t="str">
        <f>'  Sch-1'!A7</f>
        <v xml:space="preserve">Bidder as </v>
      </c>
      <c r="D7" s="200" t="s">
        <v>110</v>
      </c>
      <c r="E7" s="27"/>
      <c r="F7" s="25"/>
    </row>
    <row r="8" spans="1:7">
      <c r="A8" s="34" t="s">
        <v>82</v>
      </c>
      <c r="B8" s="570" t="str">
        <f>IF('  Sch-1'!C8=0, "", '  Sch-1'!C8)</f>
        <v/>
      </c>
      <c r="C8" s="570"/>
      <c r="D8" s="212" t="s">
        <v>77</v>
      </c>
      <c r="E8" s="49"/>
      <c r="F8" s="27"/>
    </row>
    <row r="9" spans="1:7">
      <c r="A9" s="34" t="s">
        <v>83</v>
      </c>
      <c r="B9" s="570" t="str">
        <f>IF('  Sch-1'!C9=0, "", '  Sch-1'!C9)</f>
        <v/>
      </c>
      <c r="C9" s="570"/>
      <c r="D9" s="212" t="s">
        <v>111</v>
      </c>
      <c r="E9" s="49"/>
      <c r="F9" s="27"/>
    </row>
    <row r="10" spans="1:7">
      <c r="A10" s="35"/>
      <c r="B10" s="570" t="str">
        <f>IF('  Sch-1'!C10=0, "", '  Sch-1'!C10)</f>
        <v/>
      </c>
      <c r="C10" s="570"/>
      <c r="D10" s="212" t="s">
        <v>112</v>
      </c>
      <c r="E10" s="49"/>
      <c r="F10" s="27"/>
    </row>
    <row r="11" spans="1:7">
      <c r="A11" s="35"/>
      <c r="B11" s="570" t="str">
        <f>IF('  Sch-1'!C11=0, "", '  Sch-1'!C11)</f>
        <v/>
      </c>
      <c r="C11" s="570"/>
      <c r="D11" s="212" t="s">
        <v>113</v>
      </c>
      <c r="E11" s="49"/>
      <c r="F11" s="27"/>
    </row>
    <row r="12" spans="1:7" ht="18" customHeight="1">
      <c r="A12" s="38"/>
      <c r="B12" s="38"/>
      <c r="C12" s="38"/>
      <c r="D12" s="47"/>
    </row>
    <row r="13" spans="1:7" ht="21.95" customHeight="1">
      <c r="A13" s="39" t="s">
        <v>66</v>
      </c>
      <c r="B13" s="580" t="s">
        <v>65</v>
      </c>
      <c r="C13" s="581"/>
      <c r="D13" s="40" t="s">
        <v>67</v>
      </c>
      <c r="F13" s="31" t="s">
        <v>58</v>
      </c>
      <c r="G13" s="253">
        <f>Discount!L20</f>
        <v>0</v>
      </c>
    </row>
    <row r="14" spans="1:7" ht="14.45" customHeight="1">
      <c r="A14" s="228"/>
      <c r="B14" s="574"/>
      <c r="C14" s="574"/>
      <c r="D14" s="50"/>
      <c r="G14" s="326"/>
    </row>
    <row r="15" spans="1:7" ht="33" customHeight="1">
      <c r="A15" s="261">
        <v>1</v>
      </c>
      <c r="B15" s="576" t="s">
        <v>321</v>
      </c>
      <c r="C15" s="577"/>
      <c r="D15" s="272">
        <f>G15</f>
        <v>0</v>
      </c>
      <c r="F15" s="325">
        <f>'Sch-4'!D15</f>
        <v>0</v>
      </c>
      <c r="G15" s="31">
        <f>F15*(1-$G$13)</f>
        <v>0</v>
      </c>
    </row>
    <row r="16" spans="1:7" ht="33.75" customHeight="1">
      <c r="A16" s="261">
        <v>2</v>
      </c>
      <c r="B16" s="576" t="s">
        <v>336</v>
      </c>
      <c r="C16" s="577"/>
      <c r="D16" s="272">
        <f>G16</f>
        <v>0</v>
      </c>
      <c r="F16" s="31">
        <f>'  Sch-2'!G71</f>
        <v>0</v>
      </c>
      <c r="G16" s="31">
        <f>F16*(1-$G$13)</f>
        <v>0</v>
      </c>
    </row>
    <row r="17" spans="1:7" ht="49.5" hidden="1" customHeight="1">
      <c r="A17" s="261"/>
      <c r="B17" s="576" t="s">
        <v>329</v>
      </c>
      <c r="C17" s="577"/>
      <c r="D17" s="272">
        <f t="shared" ref="D17:D26" si="0">G17</f>
        <v>0</v>
      </c>
    </row>
    <row r="18" spans="1:7" ht="21.95" hidden="1" customHeight="1">
      <c r="A18" s="261"/>
      <c r="B18" s="576"/>
      <c r="C18" s="577"/>
      <c r="D18" s="272">
        <f t="shared" si="0"/>
        <v>0</v>
      </c>
      <c r="F18" s="325"/>
    </row>
    <row r="19" spans="1:7" ht="21.95" hidden="1" customHeight="1">
      <c r="A19" s="261"/>
      <c r="B19" s="576"/>
      <c r="C19" s="577"/>
      <c r="D19" s="272">
        <f t="shared" si="0"/>
        <v>0</v>
      </c>
    </row>
    <row r="20" spans="1:7" ht="48" hidden="1" customHeight="1">
      <c r="A20" s="261"/>
      <c r="B20" s="574"/>
      <c r="C20" s="574"/>
      <c r="D20" s="272">
        <f t="shared" si="0"/>
        <v>0</v>
      </c>
    </row>
    <row r="21" spans="1:7" ht="21.95" hidden="1" customHeight="1">
      <c r="A21" s="261"/>
      <c r="B21" s="576"/>
      <c r="C21" s="577"/>
      <c r="D21" s="272">
        <f t="shared" si="0"/>
        <v>0</v>
      </c>
      <c r="F21" s="325"/>
    </row>
    <row r="22" spans="1:7" ht="21.95" hidden="1" customHeight="1">
      <c r="A22" s="261"/>
      <c r="B22" s="576"/>
      <c r="C22" s="577"/>
      <c r="D22" s="272">
        <f t="shared" si="0"/>
        <v>0</v>
      </c>
    </row>
    <row r="23" spans="1:7" ht="61.5" hidden="1" customHeight="1">
      <c r="A23" s="225"/>
      <c r="B23" s="574"/>
      <c r="C23" s="574"/>
      <c r="D23" s="272">
        <f t="shared" si="0"/>
        <v>0</v>
      </c>
    </row>
    <row r="24" spans="1:7" ht="21.95" hidden="1" customHeight="1">
      <c r="A24" s="225"/>
      <c r="B24" s="576"/>
      <c r="C24" s="577"/>
      <c r="D24" s="272">
        <f t="shared" si="0"/>
        <v>0</v>
      </c>
      <c r="F24" s="325"/>
    </row>
    <row r="25" spans="1:7" ht="21.95" hidden="1" customHeight="1">
      <c r="A25" s="225"/>
      <c r="B25" s="576"/>
      <c r="C25" s="577"/>
      <c r="D25" s="272">
        <f t="shared" si="0"/>
        <v>0</v>
      </c>
    </row>
    <row r="26" spans="1:7" ht="4.9000000000000004" hidden="1" customHeight="1">
      <c r="A26" s="261"/>
      <c r="B26" s="574"/>
      <c r="C26" s="574"/>
      <c r="D26" s="272">
        <f t="shared" si="0"/>
        <v>0</v>
      </c>
    </row>
    <row r="27" spans="1:7" ht="21" customHeight="1">
      <c r="A27" s="261">
        <v>2</v>
      </c>
      <c r="B27" s="576" t="s">
        <v>335</v>
      </c>
      <c r="C27" s="577"/>
      <c r="D27" s="272">
        <f>G27</f>
        <v>0</v>
      </c>
      <c r="F27" s="325">
        <f>'Sch-3'!F101</f>
        <v>0</v>
      </c>
      <c r="G27" s="31">
        <f>F27*(1-$G$13)</f>
        <v>0</v>
      </c>
    </row>
    <row r="28" spans="1:7">
      <c r="A28" s="41"/>
      <c r="B28" s="575" t="s">
        <v>337</v>
      </c>
      <c r="C28" s="575"/>
      <c r="D28" s="272">
        <f>SUM(D15:D27)</f>
        <v>0</v>
      </c>
    </row>
    <row r="29" spans="1:7">
      <c r="A29" s="227"/>
      <c r="B29" s="578" t="s">
        <v>317</v>
      </c>
      <c r="C29" s="579"/>
      <c r="D29" s="273">
        <f>D28</f>
        <v>0</v>
      </c>
    </row>
    <row r="30" spans="1:7" ht="30" customHeight="1">
      <c r="A30" s="51"/>
      <c r="B30" s="52"/>
      <c r="C30" s="52"/>
      <c r="D30" s="53"/>
    </row>
    <row r="31" spans="1:7" ht="30" customHeight="1">
      <c r="A31" s="28" t="s">
        <v>78</v>
      </c>
      <c r="B31" s="85" t="str">
        <f>IF('  Sch-1'!C156=0,"", '  Sch-1'!C156)</f>
        <v/>
      </c>
      <c r="C31" s="29"/>
      <c r="D31" s="208"/>
      <c r="F31" s="30"/>
    </row>
    <row r="32" spans="1:7" ht="30" customHeight="1">
      <c r="A32" s="28" t="s">
        <v>79</v>
      </c>
      <c r="B32" s="85" t="str">
        <f>IF('  Sch-1'!C157=0,"", '  Sch-1'!C157)</f>
        <v/>
      </c>
      <c r="C32" s="29" t="s">
        <v>80</v>
      </c>
      <c r="D32" s="68" t="str">
        <f>IF('  Sch-1'!G156=0,"",'  Sch-1'!G156)</f>
        <v/>
      </c>
      <c r="F32" s="2"/>
    </row>
    <row r="33" spans="1:6" ht="30" customHeight="1">
      <c r="A33" s="3"/>
      <c r="B33" s="207"/>
      <c r="C33" s="29" t="s">
        <v>81</v>
      </c>
      <c r="D33" s="68" t="str">
        <f>IF('  Sch-1'!G157=0,"",'  Sch-1'!G157)</f>
        <v/>
      </c>
      <c r="F33" s="2"/>
    </row>
    <row r="34" spans="1:6" ht="30" customHeight="1">
      <c r="A34" s="3"/>
      <c r="B34" s="6"/>
      <c r="C34" s="29"/>
      <c r="D34" s="3"/>
      <c r="F34" s="30"/>
    </row>
    <row r="35" spans="1:6" ht="30" customHeight="1">
      <c r="A35" s="36"/>
      <c r="B35" s="36"/>
      <c r="C35" s="42"/>
      <c r="E35" s="43"/>
    </row>
  </sheetData>
  <sheetProtection algorithmName="SHA-512" hashValue="wzqf3MRlLHhveA5pduWgLaIgHnCvaJ5KGLNgivGdt8PKmzOuttqBO4nIbjDk/x4eKrLYt1trwOWswNODyBOLJQ==" saltValue="E/3/Qhvz2/vzswI3xSSz1Q==" spinCount="100000" sheet="1" formatColumns="0" formatRows="0" selectLockedCells="1"/>
  <customSheetViews>
    <customSheetView guid="{F2279B93-E4FF-4A81-B734-06F92F73708D}"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
      <headerFooter alignWithMargins="0">
        <oddFooter>&amp;R&amp;"Book Antiqua,Bold"&amp;10Schedule-6/ Page &amp;P of &amp;N</oddFooter>
      </headerFooter>
    </customSheetView>
    <customSheetView guid="{C3C2F6BE-1796-4187-BF38-BACEF6057F57}" scale="85" hiddenRows="1" hiddenColumns="1">
      <selection activeCell="L28" sqref="L2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5E2FF645-A015-403E-863B-BADF6B75C7D1}" scale="85" printArea="1" hiddenRows="1" hiddenColumns="1" topLeftCell="A4">
      <selection activeCell="F4" sqref="F1:G6553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5334923-91A5-4F88-9A10-8FA88873EC26}" scale="85" hiddenRows="1" hiddenColumns="1" topLeftCell="A15">
      <selection activeCell="L23" sqref="L2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F47A486-EA66-4D4B-9D65-1ABEAC31AACE}" scale="85" topLeftCell="A19">
      <selection activeCell="D27" sqref="D27"/>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A26D3B9-AD8D-4AE9-81F5-E0DF795F4658}" topLeftCell="A13">
      <selection activeCell="D15" sqref="D15"/>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8DC3BA4D-7811-4245-A3D0-7EE4A8A001CA}" topLeftCell="A10">
      <selection activeCell="G6" sqref="G6"/>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AD0225F-C858-4E40-A5E7-64BB5328C88A}" scale="85" hiddenColumns="1" topLeftCell="A22">
      <selection activeCell="L11" sqref="L11"/>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CF0E662C-D3BC-4297-99E8-62C40B3B7AD9}" scale="85" printArea="1" hiddenRows="1" hiddenColumns="1" topLeftCell="A4">
      <selection activeCell="F4" sqref="F1:G65536"/>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EF72719-4CCF-4C9B-95F6-0F3535FF30B3}" scale="85" hiddenRows="1" hiddenColumns="1">
      <selection activeCell="K15" sqref="K15"/>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398C7893-3C2A-4DA4-8552-014985533932}"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6"/>
      <headerFooter alignWithMargins="0">
        <oddFooter>&amp;R&amp;"Book Antiqua,Bold"&amp;10Schedule-6/ Page &amp;P of &amp;N</oddFooter>
      </headerFooter>
    </customSheetView>
  </customSheetViews>
  <mergeCells count="23">
    <mergeCell ref="B26:C26"/>
    <mergeCell ref="B29:C29"/>
    <mergeCell ref="B13:C13"/>
    <mergeCell ref="B14:C14"/>
    <mergeCell ref="B28:C28"/>
    <mergeCell ref="B15:C15"/>
    <mergeCell ref="B27:C27"/>
    <mergeCell ref="B23:C23"/>
    <mergeCell ref="B24:C24"/>
    <mergeCell ref="B25:C25"/>
    <mergeCell ref="B22:C22"/>
    <mergeCell ref="B16:C16"/>
    <mergeCell ref="B17:C17"/>
    <mergeCell ref="B18:C18"/>
    <mergeCell ref="B19:C19"/>
    <mergeCell ref="B20:C20"/>
    <mergeCell ref="B21:C21"/>
    <mergeCell ref="A3:D3"/>
    <mergeCell ref="A4:D4"/>
    <mergeCell ref="B8:C8"/>
    <mergeCell ref="B9:C9"/>
    <mergeCell ref="B10:C10"/>
    <mergeCell ref="B11:C11"/>
  </mergeCells>
  <printOptions horizontalCentered="1"/>
  <pageMargins left="0.5" right="0.38" top="0.56999999999999995" bottom="0.48" header="0.38" footer="0.24"/>
  <pageSetup paperSize="9" scale="99" fitToHeight="0" orientation="portrait" r:id="rId17"/>
  <headerFooter alignWithMargins="0">
    <oddFooter>&amp;R&amp;"Book Antiqua,Bold"&amp;10Schedule-6/ Page &amp;P of &amp;N</oddFooter>
  </headerFooter>
  <drawing r:id="rId1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1"/>
  </sheetPr>
  <dimension ref="A1:W35"/>
  <sheetViews>
    <sheetView showZeros="0" zoomScale="79" zoomScaleNormal="79" zoomScaleSheetLayoutView="100" workbookViewId="0">
      <selection activeCell="G19" sqref="G19"/>
    </sheetView>
  </sheetViews>
  <sheetFormatPr defaultColWidth="9" defaultRowHeight="16.5"/>
  <cols>
    <col min="1" max="2" width="6.625" style="110" customWidth="1"/>
    <col min="3" max="3" width="21.625" style="110" customWidth="1"/>
    <col min="4" max="4" width="13.375" style="110" customWidth="1"/>
    <col min="5" max="5" width="23.625" style="110" customWidth="1"/>
    <col min="6" max="6" width="11.875" style="110" customWidth="1"/>
    <col min="7" max="7" width="19.5" style="110" customWidth="1"/>
    <col min="8" max="8" width="19.5" style="186" customWidth="1"/>
    <col min="9" max="9" width="15.375" style="187" hidden="1" customWidth="1"/>
    <col min="10" max="10" width="18.375" style="188" hidden="1" customWidth="1"/>
    <col min="11" max="11" width="8" style="188" hidden="1" customWidth="1"/>
    <col min="12" max="12" width="11.5" style="188" hidden="1" customWidth="1"/>
    <col min="13" max="13" width="13.25" style="188" hidden="1" customWidth="1"/>
    <col min="14" max="14" width="18.75" style="188" customWidth="1"/>
    <col min="15" max="15" width="15.375" style="188" customWidth="1"/>
    <col min="16" max="16" width="9.875" style="188" customWidth="1"/>
    <col min="17" max="17" width="14.25" style="188" customWidth="1"/>
    <col min="18" max="22" width="9" style="188" customWidth="1"/>
    <col min="23" max="23" width="9" style="188"/>
    <col min="24" max="16384" width="9" style="60"/>
  </cols>
  <sheetData>
    <row r="1" spans="1:23" s="99" customFormat="1" ht="39.950000000000003" customHeight="1">
      <c r="A1" s="588" t="s">
        <v>27</v>
      </c>
      <c r="B1" s="588"/>
      <c r="C1" s="588"/>
      <c r="D1" s="588"/>
      <c r="E1" s="588"/>
      <c r="F1" s="588"/>
      <c r="G1" s="588"/>
      <c r="H1" s="183"/>
      <c r="I1" s="184"/>
      <c r="J1" s="185"/>
      <c r="K1" s="185"/>
      <c r="L1" s="185"/>
      <c r="M1" s="185"/>
      <c r="N1" s="185"/>
      <c r="O1" s="185"/>
      <c r="P1" s="185"/>
      <c r="Q1" s="185"/>
      <c r="R1" s="185"/>
      <c r="S1" s="185"/>
      <c r="T1" s="185"/>
      <c r="U1" s="185"/>
      <c r="V1" s="185"/>
      <c r="W1" s="185"/>
    </row>
    <row r="2" spans="1:23" ht="18" customHeight="1">
      <c r="A2" s="55" t="str">
        <f>Cover!B3</f>
        <v>Specification No.:WR-1/RPC/VRL/I-163/2025/Rfx- 5005011438</v>
      </c>
      <c r="B2" s="55"/>
      <c r="C2" s="56"/>
      <c r="D2" s="57"/>
      <c r="E2" s="57"/>
      <c r="F2" s="57"/>
      <c r="G2" s="59" t="s">
        <v>26</v>
      </c>
    </row>
    <row r="3" spans="1:23" ht="18" customHeight="1">
      <c r="A3" s="105"/>
      <c r="B3" s="105"/>
      <c r="C3" s="106"/>
      <c r="D3" s="107"/>
      <c r="E3" s="107"/>
      <c r="F3" s="107"/>
      <c r="G3" s="108"/>
    </row>
    <row r="4" spans="1:23" ht="18.95" customHeight="1">
      <c r="A4" s="591" t="s">
        <v>22</v>
      </c>
      <c r="B4" s="591"/>
      <c r="C4" s="591"/>
      <c r="D4" s="591"/>
      <c r="E4" s="591"/>
      <c r="F4" s="591"/>
      <c r="G4" s="591"/>
    </row>
    <row r="5" spans="1:23" ht="21" customHeight="1">
      <c r="A5" s="46" t="s">
        <v>74</v>
      </c>
      <c r="B5" s="27"/>
      <c r="C5" s="25"/>
      <c r="D5" s="100"/>
      <c r="E5" s="100"/>
      <c r="F5" s="100"/>
      <c r="G5" s="100"/>
    </row>
    <row r="6" spans="1:23" ht="21" customHeight="1">
      <c r="A6" s="200" t="s">
        <v>110</v>
      </c>
      <c r="B6" s="27"/>
      <c r="C6" s="25"/>
      <c r="D6" s="100"/>
      <c r="E6" s="100"/>
      <c r="F6" s="100"/>
      <c r="G6" s="100"/>
    </row>
    <row r="7" spans="1:23" ht="21" customHeight="1">
      <c r="A7" s="212" t="s">
        <v>77</v>
      </c>
      <c r="B7" s="49"/>
      <c r="C7" s="27"/>
      <c r="D7" s="100"/>
      <c r="E7" s="100"/>
      <c r="F7" s="100"/>
      <c r="G7" s="100"/>
    </row>
    <row r="8" spans="1:23" ht="21" customHeight="1">
      <c r="A8" s="212" t="s">
        <v>111</v>
      </c>
      <c r="B8" s="49"/>
      <c r="C8" s="27"/>
      <c r="D8" s="100"/>
      <c r="E8" s="100"/>
      <c r="F8" s="100"/>
      <c r="G8" s="100"/>
    </row>
    <row r="9" spans="1:23" ht="21" customHeight="1">
      <c r="A9" s="212" t="s">
        <v>112</v>
      </c>
      <c r="B9" s="49"/>
      <c r="C9" s="27"/>
      <c r="D9" s="100"/>
      <c r="E9" s="100"/>
      <c r="F9" s="100"/>
      <c r="G9" s="100"/>
    </row>
    <row r="10" spans="1:23" ht="21" customHeight="1">
      <c r="A10" s="212" t="s">
        <v>113</v>
      </c>
      <c r="B10" s="49"/>
      <c r="C10" s="27"/>
      <c r="D10" s="100"/>
      <c r="E10" s="100"/>
      <c r="F10" s="100"/>
      <c r="G10" s="100"/>
    </row>
    <row r="11" spans="1:23" ht="21" customHeight="1">
      <c r="A11" s="100"/>
      <c r="B11" s="100"/>
      <c r="C11" s="100"/>
      <c r="D11" s="100"/>
      <c r="E11" s="100"/>
      <c r="F11" s="100"/>
      <c r="G11" s="100"/>
    </row>
    <row r="12" spans="1:23" ht="42" customHeight="1">
      <c r="A12" s="111" t="s">
        <v>23</v>
      </c>
      <c r="B12" s="111"/>
      <c r="C12" s="589" t="str">
        <f>Cover!$B$2</f>
        <v>RENOVATION OF TOILETS, FLOOR TILES, GRANITE FITTING ON ENTRANCE STEPS, REPLACEMENT OF DAMAGED DOOR/WINDOW, COURTYARD FLOORING, RCC SLAB OVER COURTYARD, WATER PROOFING AND REPLACEMENT OF EXISTING SWITCHES, SOCKETS &amp; LIGHTS OF SABRANG HALL BUILDING</v>
      </c>
      <c r="D12" s="589"/>
      <c r="E12" s="589"/>
      <c r="F12" s="589"/>
      <c r="G12" s="589"/>
    </row>
    <row r="13" spans="1:23" ht="21" customHeight="1">
      <c r="A13" s="602" t="s">
        <v>121</v>
      </c>
      <c r="B13" s="602"/>
      <c r="C13" s="602"/>
      <c r="D13" s="602"/>
      <c r="E13" s="602"/>
      <c r="F13" s="602"/>
      <c r="G13" s="602"/>
    </row>
    <row r="14" spans="1:23" ht="21" customHeight="1">
      <c r="A14" s="602" t="s">
        <v>122</v>
      </c>
      <c r="B14" s="602"/>
      <c r="C14" s="602"/>
      <c r="D14" s="602"/>
      <c r="E14" s="602"/>
      <c r="F14" s="602"/>
      <c r="G14" s="602"/>
    </row>
    <row r="15" spans="1:23" ht="21" customHeight="1">
      <c r="A15" s="109" t="s">
        <v>21</v>
      </c>
      <c r="B15" s="215"/>
      <c r="C15" s="216"/>
      <c r="D15" s="65"/>
      <c r="E15" s="214"/>
      <c r="F15" s="214"/>
      <c r="G15" s="214"/>
    </row>
    <row r="16" spans="1:23" ht="45.75" customHeight="1">
      <c r="A16" s="590" t="s">
        <v>24</v>
      </c>
      <c r="B16" s="590"/>
      <c r="C16" s="590"/>
      <c r="D16" s="590"/>
      <c r="E16" s="590"/>
      <c r="F16" s="590"/>
      <c r="G16" s="590"/>
      <c r="J16" s="256" t="s">
        <v>105</v>
      </c>
      <c r="K16" s="257"/>
      <c r="L16" s="257" t="s">
        <v>106</v>
      </c>
      <c r="M16" s="198"/>
      <c r="O16" s="247"/>
    </row>
    <row r="17" spans="1:23" ht="54.75" customHeight="1">
      <c r="B17" s="113">
        <v>1</v>
      </c>
      <c r="C17" s="583" t="s">
        <v>314</v>
      </c>
      <c r="D17" s="584"/>
      <c r="E17" s="584"/>
      <c r="F17" s="585"/>
      <c r="G17" s="193"/>
      <c r="I17" s="194">
        <f>'Sch-4'!D19</f>
        <v>0</v>
      </c>
      <c r="J17" s="254">
        <f>IF(I17=0,0,G17/I17)</f>
        <v>0</v>
      </c>
      <c r="L17" s="196"/>
    </row>
    <row r="18" spans="1:23" ht="54.75" customHeight="1">
      <c r="B18" s="601" t="s">
        <v>234</v>
      </c>
      <c r="C18" s="601"/>
      <c r="D18" s="601"/>
      <c r="E18" s="601"/>
      <c r="F18" s="601"/>
      <c r="G18" s="601"/>
      <c r="I18" s="194"/>
      <c r="J18" s="254"/>
    </row>
    <row r="19" spans="1:23" ht="54" customHeight="1">
      <c r="B19" s="113">
        <v>2</v>
      </c>
      <c r="C19" s="583" t="s">
        <v>315</v>
      </c>
      <c r="D19" s="584"/>
      <c r="E19" s="584"/>
      <c r="F19" s="585"/>
      <c r="G19" s="116"/>
      <c r="I19" s="194"/>
      <c r="J19" s="255">
        <f>G19</f>
        <v>0</v>
      </c>
    </row>
    <row r="20" spans="1:23" s="102" customFormat="1" ht="87.75" customHeight="1">
      <c r="A20" s="101"/>
      <c r="B20" s="592" t="s">
        <v>235</v>
      </c>
      <c r="C20" s="593"/>
      <c r="D20" s="593"/>
      <c r="E20" s="593"/>
      <c r="F20" s="593"/>
      <c r="G20" s="593"/>
      <c r="H20" s="186"/>
      <c r="I20" s="195"/>
      <c r="J20" s="203"/>
      <c r="K20" s="189"/>
      <c r="L20" s="197">
        <f>J19+J17</f>
        <v>0</v>
      </c>
      <c r="M20" s="189"/>
      <c r="N20" s="189"/>
      <c r="O20" s="189"/>
      <c r="P20" s="189"/>
      <c r="Q20" s="189"/>
      <c r="R20" s="189"/>
      <c r="S20" s="189"/>
      <c r="T20" s="189"/>
      <c r="U20" s="189"/>
      <c r="V20" s="189"/>
      <c r="W20" s="189"/>
    </row>
    <row r="21" spans="1:23" s="102" customFormat="1" ht="24.75" hidden="1" customHeight="1">
      <c r="A21" s="101"/>
      <c r="B21" s="211">
        <v>5</v>
      </c>
      <c r="C21" s="594" t="s">
        <v>108</v>
      </c>
      <c r="D21" s="595"/>
      <c r="E21" s="595"/>
      <c r="F21" s="595"/>
      <c r="G21" s="596"/>
      <c r="H21" s="186"/>
      <c r="I21" s="195"/>
      <c r="J21" s="203"/>
      <c r="K21" s="189"/>
      <c r="L21" s="189"/>
      <c r="M21" s="189"/>
      <c r="N21" s="189"/>
      <c r="O21" s="189"/>
      <c r="P21" s="189"/>
      <c r="Q21" s="189"/>
      <c r="R21" s="189"/>
      <c r="S21" s="189"/>
      <c r="T21" s="189"/>
      <c r="U21" s="189"/>
      <c r="V21" s="189"/>
      <c r="W21" s="189"/>
    </row>
    <row r="22" spans="1:23" s="102" customFormat="1" ht="61.5" hidden="1" customHeight="1">
      <c r="A22" s="101"/>
      <c r="B22" s="597"/>
      <c r="C22" s="598"/>
      <c r="D22" s="598"/>
      <c r="E22" s="598"/>
      <c r="F22" s="598"/>
      <c r="G22" s="599"/>
      <c r="H22" s="186"/>
      <c r="I22" s="195" t="e">
        <f>'  Sch-1'!#REF!+'  Sch-2'!#REF!+#REF!</f>
        <v>#REF!</v>
      </c>
      <c r="J22" s="197">
        <f>G22</f>
        <v>0</v>
      </c>
      <c r="K22" s="189"/>
      <c r="L22" s="189"/>
      <c r="M22" s="189"/>
      <c r="N22" s="189"/>
      <c r="O22" s="189"/>
      <c r="P22" s="189"/>
      <c r="Q22" s="189"/>
      <c r="R22" s="189"/>
      <c r="S22" s="189"/>
      <c r="T22" s="189"/>
      <c r="U22" s="189"/>
      <c r="V22" s="189"/>
      <c r="W22" s="189"/>
    </row>
    <row r="23" spans="1:23" s="102" customFormat="1" ht="48.75" hidden="1" customHeight="1">
      <c r="A23" s="101"/>
      <c r="B23" s="586" t="s">
        <v>109</v>
      </c>
      <c r="C23" s="587"/>
      <c r="D23" s="587"/>
      <c r="E23" s="587"/>
      <c r="F23" s="587"/>
      <c r="G23" s="587"/>
      <c r="H23" s="186"/>
      <c r="I23" s="186"/>
      <c r="J23" s="189"/>
      <c r="K23" s="189"/>
      <c r="L23" s="189"/>
      <c r="M23" s="189"/>
      <c r="N23" s="189"/>
      <c r="O23" s="189"/>
      <c r="P23" s="189"/>
      <c r="Q23" s="189"/>
      <c r="R23" s="189"/>
      <c r="S23" s="189"/>
      <c r="T23" s="189"/>
      <c r="U23" s="189"/>
      <c r="V23" s="189"/>
      <c r="W23" s="189"/>
    </row>
    <row r="24" spans="1:23" s="102" customFormat="1" ht="33" customHeight="1">
      <c r="A24" s="104" t="s">
        <v>25</v>
      </c>
      <c r="B24" s="114"/>
      <c r="C24" s="112"/>
      <c r="E24" s="115"/>
      <c r="F24" s="115"/>
      <c r="G24" s="103"/>
      <c r="H24" s="186"/>
      <c r="I24" s="186"/>
      <c r="J24" s="189"/>
      <c r="K24" s="189"/>
      <c r="L24" s="189"/>
      <c r="M24" s="189"/>
      <c r="N24" s="189"/>
      <c r="O24" s="189"/>
      <c r="P24" s="189"/>
      <c r="Q24" s="189"/>
      <c r="R24" s="189"/>
      <c r="S24" s="189"/>
      <c r="T24" s="189"/>
      <c r="U24" s="189"/>
      <c r="V24" s="189"/>
      <c r="W24" s="189"/>
    </row>
    <row r="25" spans="1:23" s="102" customFormat="1" ht="33" customHeight="1">
      <c r="A25" s="27" t="s">
        <v>92</v>
      </c>
      <c r="B25" s="114"/>
      <c r="C25" s="112"/>
      <c r="E25" s="115"/>
      <c r="F25" s="115"/>
      <c r="G25" s="103"/>
      <c r="H25" s="186"/>
      <c r="I25" s="186"/>
      <c r="J25" s="189"/>
      <c r="K25" s="189"/>
      <c r="L25" s="189"/>
      <c r="M25" s="189"/>
      <c r="N25" s="189"/>
      <c r="O25" s="189"/>
      <c r="P25" s="189"/>
      <c r="Q25" s="189"/>
      <c r="R25" s="189"/>
      <c r="S25" s="189"/>
      <c r="T25" s="189"/>
      <c r="U25" s="189"/>
      <c r="V25" s="189"/>
      <c r="W25" s="189"/>
    </row>
    <row r="26" spans="1:23" s="102" customFormat="1" ht="33" customHeight="1">
      <c r="A26" s="213" t="s">
        <v>114</v>
      </c>
      <c r="B26" s="114"/>
      <c r="C26" s="112"/>
      <c r="E26" s="115"/>
      <c r="F26" s="115"/>
      <c r="G26" s="103"/>
      <c r="H26" s="190"/>
      <c r="I26" s="186"/>
      <c r="J26" s="189"/>
      <c r="K26" s="189"/>
      <c r="L26" s="189"/>
      <c r="M26" s="189"/>
      <c r="N26" s="189"/>
      <c r="O26" s="189"/>
      <c r="P26" s="189"/>
      <c r="Q26" s="189"/>
      <c r="R26" s="189"/>
      <c r="S26" s="189"/>
      <c r="T26" s="189"/>
      <c r="U26" s="189"/>
      <c r="V26" s="189"/>
      <c r="W26" s="189"/>
    </row>
    <row r="27" spans="1:23" ht="21" customHeight="1">
      <c r="A27" s="600" t="s">
        <v>115</v>
      </c>
      <c r="B27" s="600"/>
      <c r="C27" s="600"/>
      <c r="D27" s="600"/>
      <c r="E27" s="600"/>
      <c r="F27" s="600"/>
      <c r="G27" s="600"/>
      <c r="H27" s="188"/>
    </row>
    <row r="28" spans="1:23" ht="33" customHeight="1">
      <c r="A28" s="215" t="s">
        <v>116</v>
      </c>
      <c r="B28" s="215"/>
      <c r="C28" s="216"/>
      <c r="D28" s="65"/>
      <c r="E28" s="214"/>
      <c r="F28" s="214"/>
      <c r="G28" s="214"/>
      <c r="H28" s="188"/>
    </row>
    <row r="29" spans="1:23" ht="33" customHeight="1">
      <c r="A29" s="102"/>
      <c r="B29" s="27"/>
      <c r="C29" s="102"/>
      <c r="D29" s="54"/>
      <c r="E29" s="61"/>
      <c r="F29" s="61"/>
      <c r="G29" s="61"/>
      <c r="H29" s="191"/>
    </row>
    <row r="30" spans="1:23" ht="33" customHeight="1">
      <c r="A30" s="74"/>
      <c r="B30" s="74"/>
      <c r="C30" s="84"/>
      <c r="D30" s="61"/>
      <c r="E30" s="27"/>
      <c r="F30" s="27"/>
      <c r="G30" s="67" t="s">
        <v>93</v>
      </c>
      <c r="H30" s="188"/>
    </row>
    <row r="31" spans="1:23" ht="33" customHeight="1">
      <c r="A31" s="74"/>
      <c r="B31" s="74"/>
      <c r="C31" s="84"/>
      <c r="D31" s="61"/>
      <c r="E31" s="27"/>
      <c r="F31" s="27"/>
      <c r="G31" s="67" t="str">
        <f>"For and on behalf of " &amp; '  Sch-1'!C8</f>
        <v xml:space="preserve">For and on behalf of </v>
      </c>
      <c r="H31" s="188"/>
    </row>
    <row r="32" spans="1:23" ht="33" customHeight="1">
      <c r="A32" s="72"/>
      <c r="B32" s="72"/>
      <c r="C32" s="72"/>
      <c r="D32" s="86"/>
      <c r="E32" s="79"/>
      <c r="F32" s="79"/>
      <c r="G32" s="60"/>
      <c r="H32" s="192"/>
    </row>
    <row r="33" spans="1:7" ht="15">
      <c r="A33" s="98" t="s">
        <v>19</v>
      </c>
      <c r="B33" s="98"/>
      <c r="C33" s="86" t="str">
        <f>'  Sch-1'!C156</f>
        <v/>
      </c>
      <c r="D33" s="86"/>
      <c r="E33" s="79" t="s">
        <v>94</v>
      </c>
      <c r="F33" s="582" t="str">
        <f>'  Sch-1'!G156</f>
        <v/>
      </c>
      <c r="G33" s="582"/>
    </row>
    <row r="34" spans="1:7">
      <c r="A34" s="98" t="s">
        <v>20</v>
      </c>
      <c r="B34" s="98"/>
      <c r="C34" s="87" t="str">
        <f>'  Sch-1'!C157</f>
        <v/>
      </c>
      <c r="D34" s="88"/>
      <c r="E34" s="79" t="s">
        <v>95</v>
      </c>
      <c r="F34" s="582" t="str">
        <f>'  Sch-1'!G157</f>
        <v/>
      </c>
      <c r="G34" s="582"/>
    </row>
    <row r="35" spans="1:7">
      <c r="A35" s="74"/>
      <c r="B35" s="74"/>
      <c r="C35" s="74"/>
      <c r="D35" s="74"/>
      <c r="E35" s="79"/>
      <c r="F35" s="79"/>
      <c r="G35" s="209"/>
    </row>
  </sheetData>
  <sheetProtection password="EAE4" sheet="1" formatColumns="0" formatRows="0" selectLockedCells="1"/>
  <customSheetViews>
    <customSheetView guid="{F2279B93-E4FF-4A81-B734-06F92F73708D}" scale="79" zeroValues="0" hiddenRows="1" hiddenColumns="1" topLeftCell="A5">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C3C2F6BE-1796-4187-BF38-BACEF6057F57}" scale="79" zeroValues="0" hiddenRows="1" hiddenColumns="1" topLeftCell="C1">
      <selection activeCell="G19" sqref="G19"/>
      <pageMargins left="0.72" right="0.49" top="0.62" bottom="0.52" header="0.32" footer="0.27"/>
      <pageSetup scale="96" orientation="portrait" r:id="rId2"/>
      <headerFooter alignWithMargins="0">
        <oddFooter>&amp;R&amp;"Book Antiqua,Bold"&amp;10Letter of Discount  / Page &amp;P of &amp;N</oddFooter>
      </headerFooter>
    </customSheetView>
    <customSheetView guid="{5E2FF645-A015-403E-863B-BADF6B75C7D1}" scale="79" zeroValues="0" hiddenRows="1" hiddenColumns="1" topLeftCell="C1">
      <selection activeCell="G17" sqref="G17"/>
      <pageMargins left="0.72" right="0.49" top="0.62" bottom="0.52" header="0.32" footer="0.27"/>
      <pageSetup scale="96" orientation="portrait" r:id="rId3"/>
      <headerFooter alignWithMargins="0">
        <oddFooter>&amp;R&amp;"Book Antiqua,Bold"&amp;10Letter of Discount  / Page &amp;P of &amp;N</oddFooter>
      </headerFooter>
    </customSheetView>
    <customSheetView guid="{25334923-91A5-4F88-9A10-8FA88873EC26}" scale="79" zeroValues="0" hiddenRows="1" hiddenColumns="1" topLeftCell="A14">
      <selection activeCell="G17" sqref="G17"/>
      <pageMargins left="0.72" right="0.49" top="0.62" bottom="0.52" header="0.32" footer="0.27"/>
      <pageSetup scale="96" orientation="portrait" r:id="rId4"/>
      <headerFooter alignWithMargins="0">
        <oddFooter>&amp;R&amp;"Book Antiqua,Bold"&amp;10Letter of Discount  / Page &amp;P of &amp;N</oddFooter>
      </headerFooter>
    </customSheetView>
    <customSheetView guid="{4F47A486-EA66-4D4B-9D65-1ABEAC31AACE}" scale="68" zeroValues="0" hiddenRows="1" hiddenColumns="1" topLeftCell="A16">
      <selection activeCell="G17" sqref="G17"/>
      <pageMargins left="0.72" right="0.49" top="0.62" bottom="0.52" header="0.32" footer="0.27"/>
      <pageSetup scale="96" orientation="portrait" r:id="rId5"/>
      <headerFooter alignWithMargins="0">
        <oddFooter>&amp;R&amp;"Book Antiqua,Bold"&amp;10Letter of Discount  / Page &amp;P of &amp;N</oddFooter>
      </headerFooter>
    </customSheetView>
    <customSheetView guid="{1A26D3B9-AD8D-4AE9-81F5-E0DF795F4658}" zeroValues="0" hiddenRows="1" hiddenColumns="1" topLeftCell="A12">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8"/>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8DC3BA4D-7811-4245-A3D0-7EE4A8A001CA}" scale="68" zeroValues="0" hiddenRows="1" hiddenColumns="1" topLeftCell="A7">
      <selection activeCell="G19" sqref="G19"/>
      <pageMargins left="0.72" right="0.49" top="0.62" bottom="0.52" header="0.32" footer="0.27"/>
      <pageSetup scale="96" orientation="portrait" r:id="rId12"/>
      <headerFooter alignWithMargins="0">
        <oddFooter>&amp;R&amp;"Book Antiqua,Bold"&amp;10Letter of Discount  / Page &amp;P of &amp;N</oddFooter>
      </headerFooter>
    </customSheetView>
    <customSheetView guid="{BAD0225F-C858-4E40-A5E7-64BB5328C88A}" scale="79" zeroValues="0" hiddenRows="1" hiddenColumns="1" topLeftCell="A11">
      <selection activeCell="G19" sqref="G19"/>
      <pageMargins left="0.72" right="0.49" top="0.62" bottom="0.52" header="0.32" footer="0.27"/>
      <pageSetup scale="96" orientation="portrait" r:id="rId13"/>
      <headerFooter alignWithMargins="0">
        <oddFooter>&amp;R&amp;"Book Antiqua,Bold"&amp;10Letter of Discount  / Page &amp;P of &amp;N</oddFooter>
      </headerFooter>
    </customSheetView>
    <customSheetView guid="{CF0E662C-D3BC-4297-99E8-62C40B3B7AD9}" scale="79" zeroValues="0" hiddenRows="1" hiddenColumns="1" topLeftCell="A8">
      <selection activeCell="G19" sqref="G19"/>
      <pageMargins left="0.72" right="0.49" top="0.62" bottom="0.52" header="0.32" footer="0.27"/>
      <pageSetup scale="96" orientation="portrait" r:id="rId14"/>
      <headerFooter alignWithMargins="0">
        <oddFooter>&amp;R&amp;"Book Antiqua,Bold"&amp;10Letter of Discount  / Page &amp;P of &amp;N</oddFooter>
      </headerFooter>
    </customSheetView>
    <customSheetView guid="{BEF72719-4CCF-4C9B-95F6-0F3535FF30B3}" scale="79" zeroValues="0" hiddenRows="1" hiddenColumns="1">
      <selection activeCell="G19" sqref="G19"/>
      <pageMargins left="0.72" right="0.49" top="0.62" bottom="0.52" header="0.32" footer="0.27"/>
      <pageSetup scale="96" orientation="portrait" r:id="rId15"/>
      <headerFooter alignWithMargins="0">
        <oddFooter>&amp;R&amp;"Book Antiqua,Bold"&amp;10Letter of Discount  / Page &amp;P of &amp;N</oddFooter>
      </headerFooter>
    </customSheetView>
    <customSheetView guid="{398C7893-3C2A-4DA4-8552-014985533932}" scale="79" zeroValues="0" hiddenRows="1" hiddenColumns="1" topLeftCell="A5">
      <selection activeCell="G19" sqref="G19"/>
      <pageMargins left="0.72" right="0.49" top="0.62" bottom="0.52" header="0.32" footer="0.27"/>
      <pageSetup scale="96" orientation="portrait" r:id="rId16"/>
      <headerFooter alignWithMargins="0">
        <oddFooter>&amp;R&amp;"Book Antiqua,Bold"&amp;10Letter of Discount  / Page &amp;P of &amp;N</oddFooter>
      </headerFooter>
    </customSheetView>
  </customSheetViews>
  <mergeCells count="16">
    <mergeCell ref="F34:G34"/>
    <mergeCell ref="C17:F17"/>
    <mergeCell ref="C19:F19"/>
    <mergeCell ref="B23:G23"/>
    <mergeCell ref="A1:G1"/>
    <mergeCell ref="C12:G12"/>
    <mergeCell ref="A16:G16"/>
    <mergeCell ref="A4:G4"/>
    <mergeCell ref="F33:G33"/>
    <mergeCell ref="B20:G20"/>
    <mergeCell ref="C21:G21"/>
    <mergeCell ref="B22:G22"/>
    <mergeCell ref="A27:G27"/>
    <mergeCell ref="B18:G18"/>
    <mergeCell ref="A13:G13"/>
    <mergeCell ref="A14:G14"/>
  </mergeCells>
  <phoneticPr fontId="2" type="noConversion"/>
  <dataValidations count="2">
    <dataValidation type="decimal" allowBlank="1" showInputMessage="1" showErrorMessage="1" error="Enter in percent only." sqref="G19" xr:uid="{00000000-0002-0000-0A00-000000000000}">
      <formula1>0</formula1>
      <formula2>1</formula2>
    </dataValidation>
    <dataValidation type="whole" operator="greaterThanOrEqual" allowBlank="1" showInputMessage="1" showErrorMessage="1" error="Enter numeric figure without decimal only" sqref="G17" xr:uid="{00000000-0002-0000-0A00-000001000000}">
      <formula1>0</formula1>
    </dataValidation>
  </dataValidations>
  <pageMargins left="0.72" right="0.49" top="0.62" bottom="0.52" header="0.32" footer="0.27"/>
  <pageSetup scale="96" orientation="portrait" r:id="rId17"/>
  <headerFooter alignWithMargins="0">
    <oddFooter>&amp;R&amp;"Book Antiqua,Bold"&amp;10Letter of Discount  / Page &amp;P of &amp;N</oddFooter>
  </headerFooter>
  <drawing r:id="rId1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AP65"/>
  <sheetViews>
    <sheetView showZeros="0" tabSelected="1" zoomScale="82" zoomScaleNormal="82" zoomScaleSheetLayoutView="100" workbookViewId="0">
      <selection activeCell="C5" sqref="C5:F5"/>
    </sheetView>
  </sheetViews>
  <sheetFormatPr defaultColWidth="8" defaultRowHeight="16.5"/>
  <cols>
    <col min="1" max="1" width="9.375" style="74" customWidth="1"/>
    <col min="2" max="2" width="9.375" style="77" customWidth="1"/>
    <col min="3" max="3" width="12.875" style="74" customWidth="1"/>
    <col min="4" max="4" width="18.125" style="74" customWidth="1"/>
    <col min="5" max="5" width="11.125" style="74" customWidth="1"/>
    <col min="6" max="6" width="30.75" style="71" customWidth="1"/>
    <col min="7" max="8" width="8" style="71" customWidth="1"/>
    <col min="9" max="25" width="8" style="72" customWidth="1"/>
    <col min="26" max="28" width="8" style="210" hidden="1" customWidth="1"/>
    <col min="29" max="29" width="17.5" style="210" hidden="1" customWidth="1"/>
    <col min="30" max="30" width="12.125" style="210" hidden="1" customWidth="1"/>
    <col min="31" max="31" width="8" style="142" customWidth="1"/>
    <col min="32" max="32" width="8" style="143" customWidth="1"/>
    <col min="33" max="33" width="12" style="143" customWidth="1"/>
    <col min="34" max="34" width="8" style="142" hidden="1" customWidth="1"/>
    <col min="35" max="36" width="8" style="142" customWidth="1"/>
    <col min="37" max="37" width="9.125" style="142" customWidth="1"/>
    <col min="38" max="42" width="8" style="142" customWidth="1"/>
    <col min="43" max="16384" width="8" style="72"/>
  </cols>
  <sheetData>
    <row r="1" spans="1:37">
      <c r="A1" s="69" t="str">
        <f>Cover!B3</f>
        <v>Specification No.:WR-1/RPC/VRL/I-163/2025/Rfx- 5005011438</v>
      </c>
      <c r="B1" s="69"/>
      <c r="C1" s="70"/>
      <c r="D1" s="70"/>
      <c r="E1" s="70"/>
      <c r="F1" s="80" t="s">
        <v>102</v>
      </c>
      <c r="Z1" s="210">
        <f>'Names of Bidder'!D6</f>
        <v>0</v>
      </c>
      <c r="AF1" s="143">
        <v>1</v>
      </c>
      <c r="AG1" s="143" t="s">
        <v>1</v>
      </c>
      <c r="AJ1" s="143">
        <v>1</v>
      </c>
      <c r="AK1" s="142" t="s">
        <v>5</v>
      </c>
    </row>
    <row r="2" spans="1:37">
      <c r="B2" s="74"/>
      <c r="F2" s="74"/>
      <c r="Z2" s="210" t="e">
        <f>'Names of Bidder'!AA6</f>
        <v>#REF!</v>
      </c>
      <c r="AF2" s="143">
        <v>2</v>
      </c>
      <c r="AG2" s="143" t="s">
        <v>2</v>
      </c>
      <c r="AJ2" s="143">
        <v>2</v>
      </c>
      <c r="AK2" s="142" t="s">
        <v>6</v>
      </c>
    </row>
    <row r="3" spans="1:37" ht="15">
      <c r="A3" s="603" t="s">
        <v>17</v>
      </c>
      <c r="B3" s="603"/>
      <c r="C3" s="603"/>
      <c r="D3" s="603"/>
      <c r="E3" s="603"/>
      <c r="F3" s="603"/>
      <c r="AF3" s="143">
        <v>3</v>
      </c>
      <c r="AG3" s="143" t="s">
        <v>3</v>
      </c>
      <c r="AJ3" s="143">
        <v>3</v>
      </c>
      <c r="AK3" s="142" t="s">
        <v>7</v>
      </c>
    </row>
    <row r="4" spans="1:37" ht="15">
      <c r="A4" s="73"/>
      <c r="B4" s="73"/>
      <c r="C4" s="73"/>
      <c r="D4" s="73"/>
      <c r="E4" s="73"/>
      <c r="F4" s="73"/>
      <c r="AF4" s="143">
        <v>4</v>
      </c>
      <c r="AG4" s="143" t="s">
        <v>4</v>
      </c>
      <c r="AJ4" s="143">
        <v>4</v>
      </c>
      <c r="AK4" s="142" t="s">
        <v>8</v>
      </c>
    </row>
    <row r="5" spans="1:37">
      <c r="A5" s="77" t="s">
        <v>96</v>
      </c>
      <c r="C5" s="604"/>
      <c r="D5" s="605"/>
      <c r="E5" s="605"/>
      <c r="F5" s="605"/>
      <c r="AF5" s="143">
        <v>5</v>
      </c>
      <c r="AG5" s="143" t="s">
        <v>4</v>
      </c>
      <c r="AJ5" s="143">
        <v>5</v>
      </c>
      <c r="AK5" s="142" t="s">
        <v>9</v>
      </c>
    </row>
    <row r="6" spans="1:37">
      <c r="A6" s="77" t="s">
        <v>87</v>
      </c>
      <c r="B6" s="606" t="str">
        <f>'  Sch-1'!C156</f>
        <v/>
      </c>
      <c r="C6" s="606"/>
      <c r="F6" s="74"/>
      <c r="AF6" s="143">
        <v>6</v>
      </c>
      <c r="AG6" s="143" t="s">
        <v>4</v>
      </c>
      <c r="AH6" s="144" t="e">
        <f>DAY(B6)</f>
        <v>#VALUE!</v>
      </c>
      <c r="AJ6" s="143">
        <v>6</v>
      </c>
      <c r="AK6" s="142" t="s">
        <v>10</v>
      </c>
    </row>
    <row r="7" spans="1:37">
      <c r="A7" s="77"/>
      <c r="B7" s="81"/>
      <c r="C7" s="81"/>
      <c r="F7" s="74"/>
      <c r="AF7" s="143">
        <v>7</v>
      </c>
      <c r="AG7" s="143" t="s">
        <v>4</v>
      </c>
      <c r="AH7" s="144" t="e">
        <f>MONTH(B6)</f>
        <v>#VALUE!</v>
      </c>
      <c r="AJ7" s="143">
        <v>7</v>
      </c>
      <c r="AK7" s="142" t="s">
        <v>11</v>
      </c>
    </row>
    <row r="8" spans="1:37">
      <c r="A8" s="76" t="str">
        <f>'  Sch-1'!F6</f>
        <v>To:</v>
      </c>
      <c r="B8" s="75"/>
      <c r="F8" s="78"/>
      <c r="AF8" s="143">
        <v>8</v>
      </c>
      <c r="AG8" s="143" t="s">
        <v>4</v>
      </c>
      <c r="AH8" s="144" t="e">
        <f>LOOKUP(AH7,AJ1:AJ12,AK1:AK12)</f>
        <v>#VALUE!</v>
      </c>
      <c r="AJ8" s="143">
        <v>8</v>
      </c>
      <c r="AK8" s="142" t="s">
        <v>12</v>
      </c>
    </row>
    <row r="9" spans="1:37">
      <c r="A9" s="76" t="str">
        <f>'  Sch-1'!F7</f>
        <v>Regional Procurement Cell</v>
      </c>
      <c r="B9" s="76"/>
      <c r="F9" s="78"/>
      <c r="AF9" s="143">
        <v>9</v>
      </c>
      <c r="AG9" s="143" t="s">
        <v>4</v>
      </c>
      <c r="AH9" s="144" t="e">
        <f>YEAR(B6)</f>
        <v>#VALUE!</v>
      </c>
      <c r="AJ9" s="143">
        <v>9</v>
      </c>
      <c r="AK9" s="142" t="s">
        <v>13</v>
      </c>
    </row>
    <row r="10" spans="1:37">
      <c r="A10" s="76" t="str">
        <f>'  Sch-1'!F8</f>
        <v>Power Grid Corporation of India Ltd.,</v>
      </c>
      <c r="B10" s="76"/>
      <c r="F10" s="78"/>
      <c r="AF10" s="143">
        <v>10</v>
      </c>
      <c r="AG10" s="143" t="s">
        <v>4</v>
      </c>
      <c r="AJ10" s="143">
        <v>10</v>
      </c>
      <c r="AK10" s="142" t="s">
        <v>14</v>
      </c>
    </row>
    <row r="11" spans="1:37">
      <c r="A11" s="76" t="str">
        <f>'  Sch-1'!F9</f>
        <v>Western Region -I Headquarters</v>
      </c>
      <c r="B11" s="76"/>
      <c r="F11" s="78"/>
      <c r="AF11" s="143">
        <v>11</v>
      </c>
      <c r="AG11" s="143" t="s">
        <v>4</v>
      </c>
      <c r="AJ11" s="143">
        <v>11</v>
      </c>
      <c r="AK11" s="142" t="s">
        <v>15</v>
      </c>
    </row>
    <row r="12" spans="1:37">
      <c r="A12" s="76" t="str">
        <f>'  Sch-1'!F10</f>
        <v>Sampriti Nagar, Nari Ring Road</v>
      </c>
      <c r="B12" s="76"/>
      <c r="F12" s="78"/>
      <c r="AF12" s="143">
        <v>12</v>
      </c>
      <c r="AG12" s="143" t="s">
        <v>4</v>
      </c>
      <c r="AJ12" s="143">
        <v>12</v>
      </c>
      <c r="AK12" s="142" t="s">
        <v>16</v>
      </c>
    </row>
    <row r="13" spans="1:37">
      <c r="A13" s="76" t="str">
        <f>'  Sch-1'!F11</f>
        <v>PO: Uppalwadi, Nagpur (MS) -440026</v>
      </c>
      <c r="B13" s="76"/>
      <c r="F13" s="78"/>
      <c r="AF13" s="143">
        <v>13</v>
      </c>
      <c r="AG13" s="143" t="s">
        <v>4</v>
      </c>
    </row>
    <row r="14" spans="1:37" ht="49.5" customHeight="1">
      <c r="A14" s="77"/>
      <c r="F14" s="78"/>
      <c r="AF14" s="143">
        <v>14</v>
      </c>
      <c r="AG14" s="143" t="s">
        <v>4</v>
      </c>
    </row>
    <row r="15" spans="1:37" ht="33.6" customHeight="1">
      <c r="A15" s="82" t="s">
        <v>97</v>
      </c>
      <c r="B15" s="89"/>
      <c r="C15" s="607" t="str">
        <f>Cover!B2</f>
        <v>RENOVATION OF TOILETS, FLOOR TILES, GRANITE FITTING ON ENTRANCE STEPS, REPLACEMENT OF DAMAGED DOOR/WINDOW, COURTYARD FLOORING, RCC SLAB OVER COURTYARD, WATER PROOFING AND REPLACEMENT OF EXISTING SWITCHES, SOCKETS &amp; LIGHTS OF SABRANG HALL BUILDING</v>
      </c>
      <c r="D15" s="607"/>
      <c r="E15" s="607"/>
      <c r="F15" s="607"/>
      <c r="U15" s="210"/>
      <c r="V15" s="210"/>
      <c r="W15" s="210"/>
      <c r="X15" s="210"/>
      <c r="Y15" s="210"/>
      <c r="AE15" s="210"/>
      <c r="AF15" s="143">
        <v>15</v>
      </c>
      <c r="AG15" s="143" t="s">
        <v>4</v>
      </c>
    </row>
    <row r="16" spans="1:37" ht="33" customHeight="1">
      <c r="A16" s="74" t="s">
        <v>88</v>
      </c>
      <c r="B16" s="74"/>
      <c r="C16" s="78"/>
      <c r="D16" s="78"/>
      <c r="E16" s="78"/>
      <c r="F16" s="78"/>
      <c r="U16" s="210"/>
      <c r="V16" s="210"/>
      <c r="W16" s="210"/>
      <c r="X16" s="210"/>
      <c r="Y16" s="219"/>
      <c r="AE16" s="210"/>
      <c r="AF16" s="143">
        <v>16</v>
      </c>
      <c r="AG16" s="143" t="s">
        <v>4</v>
      </c>
    </row>
    <row r="17" spans="1:42" ht="144" customHeight="1">
      <c r="A17" s="89">
        <v>1</v>
      </c>
      <c r="B17" s="608" t="str">
        <f>Z17&amp;C15&amp;" "&amp;AA17&amp;AC17&amp;AD17&amp;AB17</f>
        <v>In continuation of First Envelope of our Bid, we hereby submit the Second Envelope of the Bid, both of which shall be read together and in conjunction with each other, and shall be construed as an integral part of our Bid. Accordingly, we the undersigned, offer to  execute the work of  RENOVATION OF TOILETS, FLOOR TILES, GRANITE FITTING ON ENTRANCE STEPS, REPLACEMENT OF DAMAGED DOOR/WINDOW, COURTYARD FLOORING, RCC SLAB OVER COURTYARD, WATER PROOFING AND REPLACEMENT OF EXISTING SWITCHES, SOCKETS &amp; LIGHTS OF SABRANG HALL BUILDING under the above-named package in full conformity with the said Bidding Documents for the sum of Rs. 0 (Rupees          only) or such other sums as may be determined in accordance with the terms and conditions of the Bidding Documents.</v>
      </c>
      <c r="C17" s="608"/>
      <c r="D17" s="608"/>
      <c r="E17" s="608"/>
      <c r="F17" s="608"/>
      <c r="U17" s="210"/>
      <c r="V17" s="210"/>
      <c r="W17" s="210"/>
      <c r="X17" s="210"/>
      <c r="Y17" s="219"/>
      <c r="Z17" s="248" t="s">
        <v>232</v>
      </c>
      <c r="AA17" s="248" t="s">
        <v>233</v>
      </c>
      <c r="AB17" s="249" t="s">
        <v>0</v>
      </c>
      <c r="AC17" s="250">
        <f>ROUND('Sch-5 After Discount'!D29,0)</f>
        <v>0</v>
      </c>
      <c r="AD17" s="251" t="str">
        <f>" (" &amp; 'N-W'!A8 &amp; ")"</f>
        <v xml:space="preserve"> (Rupees          only)</v>
      </c>
      <c r="AE17" s="210"/>
      <c r="AF17" s="143">
        <v>17</v>
      </c>
      <c r="AG17" s="143" t="s">
        <v>4</v>
      </c>
    </row>
    <row r="18" spans="1:42" ht="43.5" customHeight="1">
      <c r="B18" s="609" t="s">
        <v>89</v>
      </c>
      <c r="C18" s="609"/>
      <c r="D18" s="609"/>
      <c r="E18" s="609"/>
      <c r="F18" s="609"/>
      <c r="AF18" s="143">
        <v>18</v>
      </c>
      <c r="AG18" s="143" t="s">
        <v>4</v>
      </c>
    </row>
    <row r="19" spans="1:42" s="71" customFormat="1" ht="33" customHeight="1">
      <c r="A19" s="90">
        <v>2</v>
      </c>
      <c r="B19" s="620" t="s">
        <v>90</v>
      </c>
      <c r="C19" s="620"/>
      <c r="D19" s="620"/>
      <c r="E19" s="620"/>
      <c r="F19" s="620"/>
      <c r="Z19" s="252"/>
      <c r="AA19" s="252"/>
      <c r="AB19" s="252"/>
      <c r="AC19" s="252"/>
      <c r="AD19" s="252"/>
      <c r="AE19" s="145"/>
      <c r="AF19" s="143">
        <v>19</v>
      </c>
      <c r="AG19" s="143" t="s">
        <v>4</v>
      </c>
      <c r="AH19" s="145"/>
      <c r="AI19" s="145"/>
      <c r="AJ19" s="145"/>
      <c r="AK19" s="145"/>
      <c r="AL19" s="145"/>
      <c r="AM19" s="145"/>
      <c r="AN19" s="145"/>
      <c r="AO19" s="145"/>
      <c r="AP19" s="145"/>
    </row>
    <row r="20" spans="1:42" ht="45" customHeight="1">
      <c r="A20" s="89">
        <v>2.1</v>
      </c>
      <c r="B20" s="608" t="s">
        <v>91</v>
      </c>
      <c r="C20" s="608"/>
      <c r="D20" s="608"/>
      <c r="E20" s="608"/>
      <c r="F20" s="608"/>
      <c r="AF20" s="143">
        <v>20</v>
      </c>
      <c r="AG20" s="143" t="s">
        <v>4</v>
      </c>
    </row>
    <row r="21" spans="1:42" ht="29.25" customHeight="1">
      <c r="B21" s="610" t="s">
        <v>242</v>
      </c>
      <c r="C21" s="610"/>
      <c r="D21" s="617" t="s">
        <v>331</v>
      </c>
      <c r="E21" s="618"/>
      <c r="F21" s="618"/>
      <c r="AF21" s="143">
        <v>21</v>
      </c>
      <c r="AG21" s="143" t="s">
        <v>1</v>
      </c>
    </row>
    <row r="22" spans="1:42" ht="36" customHeight="1">
      <c r="B22" s="610" t="s">
        <v>243</v>
      </c>
      <c r="C22" s="610"/>
      <c r="D22" s="621" t="s">
        <v>339</v>
      </c>
      <c r="E22" s="622"/>
      <c r="F22" s="622"/>
    </row>
    <row r="23" spans="1:42" ht="39" customHeight="1">
      <c r="B23" s="201" t="s">
        <v>244</v>
      </c>
      <c r="C23" s="82"/>
      <c r="D23" s="616" t="s">
        <v>332</v>
      </c>
      <c r="E23" s="616"/>
      <c r="F23" s="616"/>
    </row>
    <row r="24" spans="1:42" ht="24" customHeight="1">
      <c r="B24" s="610" t="s">
        <v>240</v>
      </c>
      <c r="C24" s="610"/>
      <c r="D24" s="202" t="s">
        <v>319</v>
      </c>
      <c r="E24" s="263"/>
      <c r="F24" s="263"/>
      <c r="H24" s="131"/>
    </row>
    <row r="25" spans="1:42" ht="21" customHeight="1">
      <c r="B25" s="262" t="s">
        <v>241</v>
      </c>
      <c r="C25" s="262"/>
      <c r="D25" s="202" t="s">
        <v>320</v>
      </c>
      <c r="E25" s="263"/>
      <c r="F25" s="263"/>
      <c r="H25" s="131"/>
    </row>
    <row r="26" spans="1:42">
      <c r="B26" s="262"/>
      <c r="C26" s="262"/>
      <c r="D26" s="202"/>
      <c r="E26" s="263"/>
      <c r="F26" s="263"/>
      <c r="H26" s="131"/>
    </row>
    <row r="27" spans="1:42" ht="104.25" customHeight="1">
      <c r="A27" s="91">
        <v>2.2000000000000002</v>
      </c>
      <c r="B27" s="608" t="s">
        <v>98</v>
      </c>
      <c r="C27" s="608"/>
      <c r="D27" s="608"/>
      <c r="E27" s="608"/>
      <c r="F27" s="608"/>
      <c r="AF27" s="143">
        <v>28</v>
      </c>
      <c r="AG27" s="143" t="s">
        <v>4</v>
      </c>
    </row>
    <row r="28" spans="1:42" ht="65.25" customHeight="1">
      <c r="A28" s="91">
        <v>2.2999999999999998</v>
      </c>
      <c r="B28" s="608" t="s">
        <v>318</v>
      </c>
      <c r="C28" s="608"/>
      <c r="D28" s="608"/>
      <c r="E28" s="608"/>
      <c r="F28" s="608"/>
      <c r="AF28" s="143">
        <v>29</v>
      </c>
      <c r="AG28" s="143" t="s">
        <v>4</v>
      </c>
    </row>
    <row r="29" spans="1:42" ht="139.5" customHeight="1">
      <c r="A29" s="91">
        <v>2.4</v>
      </c>
      <c r="B29" s="608" t="s">
        <v>99</v>
      </c>
      <c r="C29" s="608"/>
      <c r="D29" s="608"/>
      <c r="E29" s="608"/>
      <c r="F29" s="608"/>
      <c r="AF29" s="143">
        <v>30</v>
      </c>
      <c r="AG29" s="143" t="s">
        <v>4</v>
      </c>
    </row>
    <row r="30" spans="1:42" ht="72" customHeight="1">
      <c r="A30" s="91">
        <v>2.5</v>
      </c>
      <c r="B30" s="608" t="s">
        <v>100</v>
      </c>
      <c r="C30" s="608"/>
      <c r="D30" s="608"/>
      <c r="E30" s="608"/>
      <c r="F30" s="608"/>
      <c r="AF30" s="143">
        <v>31</v>
      </c>
      <c r="AG30" s="143" t="s">
        <v>1</v>
      </c>
    </row>
    <row r="31" spans="1:42" ht="117" customHeight="1">
      <c r="A31" s="89">
        <v>3</v>
      </c>
      <c r="B31" s="608" t="s">
        <v>101</v>
      </c>
      <c r="C31" s="608"/>
      <c r="D31" s="608"/>
      <c r="E31" s="608"/>
      <c r="F31" s="608"/>
    </row>
    <row r="32" spans="1:42" ht="21" customHeight="1">
      <c r="B32" s="27"/>
      <c r="C32" s="27"/>
      <c r="D32" s="27"/>
      <c r="E32" s="83"/>
      <c r="F32" s="83"/>
    </row>
    <row r="33" spans="1:42" ht="21" customHeight="1">
      <c r="B33" s="27" t="s">
        <v>92</v>
      </c>
      <c r="C33" s="54"/>
      <c r="D33" s="61"/>
      <c r="E33" s="61"/>
      <c r="F33" s="61"/>
    </row>
    <row r="34" spans="1:42" ht="21" customHeight="1">
      <c r="B34" s="84"/>
      <c r="C34" s="61"/>
      <c r="D34" s="61"/>
      <c r="E34" s="27"/>
      <c r="F34" s="67" t="s">
        <v>93</v>
      </c>
    </row>
    <row r="35" spans="1:42" ht="21" customHeight="1">
      <c r="B35" s="84"/>
      <c r="C35" s="61"/>
      <c r="D35" s="27"/>
      <c r="E35" s="27"/>
      <c r="F35" s="67" t="str">
        <f>"For and on behalf of " &amp; '  Sch-1'!C8</f>
        <v xml:space="preserve">For and on behalf of </v>
      </c>
    </row>
    <row r="36" spans="1:42" ht="24.95" customHeight="1">
      <c r="A36" s="72"/>
      <c r="B36" s="72"/>
      <c r="C36" s="86"/>
      <c r="D36" s="72"/>
      <c r="E36" s="79"/>
      <c r="F36" s="77"/>
    </row>
    <row r="37" spans="1:42" ht="24.95" customHeight="1">
      <c r="A37" s="98" t="s">
        <v>19</v>
      </c>
      <c r="B37" s="619" t="str">
        <f>'  Sch-1'!C156</f>
        <v/>
      </c>
      <c r="C37" s="619"/>
      <c r="D37" s="210"/>
      <c r="E37" s="79" t="s">
        <v>94</v>
      </c>
      <c r="F37" s="87" t="str">
        <f>'  Sch-1'!G156</f>
        <v/>
      </c>
    </row>
    <row r="38" spans="1:42" ht="24.95" customHeight="1">
      <c r="A38" s="98" t="s">
        <v>20</v>
      </c>
      <c r="B38" s="87" t="str">
        <f>'  Sch-1'!C157</f>
        <v/>
      </c>
      <c r="C38" s="88"/>
      <c r="D38" s="210"/>
      <c r="E38" s="79" t="s">
        <v>95</v>
      </c>
      <c r="F38" s="87" t="str">
        <f>'  Sch-1'!G157</f>
        <v/>
      </c>
    </row>
    <row r="39" spans="1:42" ht="24.95" customHeight="1">
      <c r="B39" s="74"/>
      <c r="D39" s="72"/>
      <c r="E39" s="79"/>
      <c r="F39" s="74"/>
    </row>
    <row r="40" spans="1:42" s="71" customFormat="1" ht="33" customHeight="1">
      <c r="A40" s="93" t="s">
        <v>18</v>
      </c>
      <c r="B40" s="94"/>
      <c r="C40" s="95"/>
      <c r="D40" s="27"/>
      <c r="E40" s="67"/>
      <c r="F40" s="96"/>
      <c r="H40" s="92"/>
      <c r="Z40" s="252"/>
      <c r="AA40" s="252"/>
      <c r="AB40" s="252"/>
      <c r="AC40" s="252"/>
      <c r="AD40" s="252"/>
      <c r="AE40" s="145"/>
      <c r="AF40" s="143"/>
      <c r="AG40" s="143"/>
      <c r="AH40" s="145"/>
      <c r="AI40" s="145"/>
      <c r="AJ40" s="145"/>
      <c r="AK40" s="145"/>
      <c r="AL40" s="145"/>
      <c r="AM40" s="145"/>
      <c r="AN40" s="145"/>
      <c r="AO40" s="145"/>
      <c r="AP40" s="145"/>
    </row>
    <row r="41" spans="1:42" s="71" customFormat="1" ht="33" customHeight="1">
      <c r="A41" s="613" t="s">
        <v>35</v>
      </c>
      <c r="B41" s="613"/>
      <c r="C41" s="613"/>
      <c r="D41" s="117"/>
      <c r="E41" s="117"/>
      <c r="F41" s="117"/>
      <c r="H41" s="92"/>
      <c r="Z41" s="252"/>
      <c r="AA41" s="252"/>
      <c r="AB41" s="252"/>
      <c r="AC41" s="252"/>
      <c r="AD41" s="252"/>
      <c r="AE41" s="145"/>
      <c r="AF41" s="143"/>
      <c r="AG41" s="143"/>
      <c r="AH41" s="145"/>
      <c r="AI41" s="145"/>
      <c r="AJ41" s="145"/>
      <c r="AK41" s="145"/>
      <c r="AL41" s="145"/>
      <c r="AM41" s="145"/>
      <c r="AN41" s="145"/>
      <c r="AO41" s="145"/>
      <c r="AP41" s="145"/>
    </row>
    <row r="42" spans="1:42" s="71" customFormat="1" ht="33" customHeight="1">
      <c r="A42" s="614"/>
      <c r="B42" s="614"/>
      <c r="C42" s="614"/>
      <c r="D42" s="117"/>
      <c r="E42" s="117"/>
      <c r="F42" s="117"/>
      <c r="H42" s="92"/>
      <c r="Z42" s="252"/>
      <c r="AA42" s="252"/>
      <c r="AB42" s="252"/>
      <c r="AC42" s="252"/>
      <c r="AD42" s="252"/>
      <c r="AE42" s="145"/>
      <c r="AF42" s="143"/>
      <c r="AG42" s="143"/>
      <c r="AH42" s="145"/>
      <c r="AI42" s="145"/>
      <c r="AJ42" s="145"/>
      <c r="AK42" s="145"/>
      <c r="AL42" s="145"/>
      <c r="AM42" s="145"/>
      <c r="AN42" s="145"/>
      <c r="AO42" s="145"/>
      <c r="AP42" s="145"/>
    </row>
    <row r="43" spans="1:42" s="71" customFormat="1" ht="33" customHeight="1">
      <c r="A43" s="612"/>
      <c r="B43" s="612"/>
      <c r="C43" s="612"/>
      <c r="D43" s="117"/>
      <c r="E43" s="117"/>
      <c r="F43" s="117"/>
      <c r="H43" s="92"/>
      <c r="Z43" s="252"/>
      <c r="AA43" s="252"/>
      <c r="AB43" s="252"/>
      <c r="AC43" s="252"/>
      <c r="AD43" s="252"/>
      <c r="AE43" s="145"/>
      <c r="AF43" s="143"/>
      <c r="AG43" s="143"/>
      <c r="AH43" s="145"/>
      <c r="AI43" s="145"/>
      <c r="AJ43" s="145"/>
      <c r="AK43" s="145"/>
      <c r="AL43" s="145"/>
      <c r="AM43" s="145"/>
      <c r="AN43" s="145"/>
      <c r="AO43" s="145"/>
      <c r="AP43" s="145"/>
    </row>
    <row r="44" spans="1:42" s="71" customFormat="1" ht="33" customHeight="1">
      <c r="A44" s="615" t="s">
        <v>36</v>
      </c>
      <c r="B44" s="615"/>
      <c r="C44" s="615"/>
      <c r="D44" s="117"/>
      <c r="E44" s="117"/>
      <c r="F44" s="117"/>
      <c r="H44" s="92"/>
      <c r="Z44" s="252"/>
      <c r="AA44" s="252"/>
      <c r="AB44" s="252"/>
      <c r="AC44" s="252"/>
      <c r="AD44" s="252"/>
      <c r="AE44" s="145"/>
      <c r="AF44" s="143"/>
      <c r="AG44" s="143"/>
      <c r="AH44" s="145"/>
      <c r="AI44" s="145"/>
      <c r="AJ44" s="145"/>
      <c r="AK44" s="145"/>
      <c r="AL44" s="145"/>
      <c r="AM44" s="145"/>
      <c r="AN44" s="145"/>
      <c r="AO44" s="145"/>
      <c r="AP44" s="145"/>
    </row>
    <row r="45" spans="1:42" s="71" customFormat="1" ht="33" customHeight="1">
      <c r="A45" s="615" t="s">
        <v>34</v>
      </c>
      <c r="B45" s="615"/>
      <c r="C45" s="615"/>
      <c r="D45" s="117"/>
      <c r="E45" s="117"/>
      <c r="F45" s="117"/>
      <c r="H45" s="92"/>
      <c r="Z45" s="252"/>
      <c r="AA45" s="252"/>
      <c r="AB45" s="252"/>
      <c r="AC45" s="252"/>
      <c r="AD45" s="252"/>
      <c r="AE45" s="145"/>
      <c r="AF45" s="143"/>
      <c r="AG45" s="143"/>
      <c r="AH45" s="145"/>
      <c r="AI45" s="145"/>
      <c r="AJ45" s="145"/>
      <c r="AK45" s="145"/>
      <c r="AL45" s="145"/>
      <c r="AM45" s="145"/>
      <c r="AN45" s="145"/>
      <c r="AO45" s="145"/>
      <c r="AP45" s="145"/>
    </row>
    <row r="46" spans="1:42" s="71" customFormat="1" ht="33" customHeight="1">
      <c r="A46" s="615" t="s">
        <v>37</v>
      </c>
      <c r="B46" s="615"/>
      <c r="C46" s="615"/>
      <c r="D46" s="117"/>
      <c r="E46" s="117"/>
      <c r="F46" s="117"/>
      <c r="H46" s="92"/>
      <c r="Z46" s="252"/>
      <c r="AA46" s="252"/>
      <c r="AB46" s="252"/>
      <c r="AC46" s="252"/>
      <c r="AD46" s="252"/>
      <c r="AE46" s="145"/>
      <c r="AF46" s="143"/>
      <c r="AG46" s="143"/>
      <c r="AH46" s="145"/>
      <c r="AI46" s="145"/>
      <c r="AJ46" s="145"/>
      <c r="AK46" s="145"/>
      <c r="AL46" s="145"/>
      <c r="AM46" s="145"/>
      <c r="AN46" s="145"/>
      <c r="AO46" s="145"/>
      <c r="AP46" s="145"/>
    </row>
    <row r="47" spans="1:42" s="71" customFormat="1" ht="33" customHeight="1">
      <c r="A47" s="613" t="s">
        <v>38</v>
      </c>
      <c r="B47" s="613"/>
      <c r="C47" s="613"/>
      <c r="D47" s="117"/>
      <c r="E47" s="117"/>
      <c r="F47" s="117"/>
      <c r="H47" s="92"/>
      <c r="Z47" s="252"/>
      <c r="AA47" s="252"/>
      <c r="AB47" s="252"/>
      <c r="AC47" s="252"/>
      <c r="AD47" s="252"/>
      <c r="AE47" s="145"/>
      <c r="AF47" s="143"/>
      <c r="AG47" s="143"/>
      <c r="AH47" s="145"/>
      <c r="AI47" s="145"/>
      <c r="AJ47" s="145"/>
      <c r="AK47" s="145"/>
      <c r="AL47" s="145"/>
      <c r="AM47" s="145"/>
      <c r="AN47" s="145"/>
      <c r="AO47" s="145"/>
      <c r="AP47" s="145"/>
    </row>
    <row r="48" spans="1:42" s="71" customFormat="1" ht="33" customHeight="1">
      <c r="A48" s="614"/>
      <c r="B48" s="614"/>
      <c r="C48" s="614"/>
      <c r="D48" s="117"/>
      <c r="E48" s="117"/>
      <c r="F48" s="117"/>
      <c r="H48" s="92"/>
      <c r="Z48" s="252"/>
      <c r="AA48" s="252"/>
      <c r="AB48" s="252"/>
      <c r="AC48" s="252"/>
      <c r="AD48" s="252"/>
      <c r="AE48" s="145"/>
      <c r="AF48" s="143"/>
      <c r="AG48" s="143"/>
      <c r="AH48" s="145"/>
      <c r="AI48" s="145"/>
      <c r="AJ48" s="145"/>
      <c r="AK48" s="145"/>
      <c r="AL48" s="145"/>
      <c r="AM48" s="145"/>
      <c r="AN48" s="145"/>
      <c r="AO48" s="145"/>
      <c r="AP48" s="145"/>
    </row>
    <row r="49" spans="1:42" s="71" customFormat="1" ht="33" customHeight="1">
      <c r="A49" s="612"/>
      <c r="B49" s="612"/>
      <c r="C49" s="612"/>
      <c r="D49" s="611"/>
      <c r="E49" s="611"/>
      <c r="F49" s="611"/>
      <c r="H49" s="92"/>
      <c r="Z49" s="252"/>
      <c r="AA49" s="252"/>
      <c r="AB49" s="252"/>
      <c r="AC49" s="252"/>
      <c r="AD49" s="252"/>
      <c r="AE49" s="145"/>
      <c r="AF49" s="143"/>
      <c r="AG49" s="143"/>
      <c r="AH49" s="145"/>
      <c r="AI49" s="145"/>
      <c r="AJ49" s="145"/>
      <c r="AK49" s="145"/>
      <c r="AL49" s="145"/>
      <c r="AM49" s="145"/>
      <c r="AN49" s="145"/>
      <c r="AO49" s="145"/>
      <c r="AP49" s="145"/>
    </row>
    <row r="50" spans="1:42" s="71" customFormat="1" ht="33" customHeight="1">
      <c r="A50" s="93"/>
      <c r="B50" s="93"/>
      <c r="C50" s="93"/>
      <c r="D50" s="97"/>
      <c r="E50" s="97"/>
      <c r="F50" s="97"/>
      <c r="H50" s="92"/>
      <c r="Z50" s="252"/>
      <c r="AA50" s="252"/>
      <c r="AB50" s="252"/>
      <c r="AC50" s="252"/>
      <c r="AD50" s="252"/>
      <c r="AE50" s="145"/>
      <c r="AF50" s="143"/>
      <c r="AG50" s="143"/>
      <c r="AH50" s="145"/>
      <c r="AI50" s="145"/>
      <c r="AJ50" s="145"/>
      <c r="AK50" s="145"/>
      <c r="AL50" s="145"/>
      <c r="AM50" s="145"/>
      <c r="AN50" s="145"/>
      <c r="AO50" s="145"/>
      <c r="AP50" s="145"/>
    </row>
    <row r="51" spans="1:42" s="71" customFormat="1" ht="33" customHeight="1">
      <c r="A51" s="92"/>
      <c r="B51" s="77"/>
      <c r="C51" s="74"/>
      <c r="D51" s="74"/>
      <c r="E51" s="74"/>
      <c r="H51" s="92"/>
      <c r="Z51" s="252"/>
      <c r="AA51" s="252"/>
      <c r="AB51" s="252"/>
      <c r="AC51" s="252"/>
      <c r="AD51" s="252"/>
      <c r="AE51" s="145"/>
      <c r="AF51" s="143"/>
      <c r="AG51" s="143"/>
      <c r="AH51" s="145"/>
      <c r="AI51" s="145"/>
      <c r="AJ51" s="145"/>
      <c r="AK51" s="145"/>
      <c r="AL51" s="145"/>
      <c r="AM51" s="145"/>
      <c r="AN51" s="145"/>
      <c r="AO51" s="145"/>
      <c r="AP51" s="145"/>
    </row>
    <row r="52" spans="1:42" s="71" customFormat="1" ht="33" customHeight="1">
      <c r="A52" s="92"/>
      <c r="B52" s="77"/>
      <c r="C52" s="74"/>
      <c r="D52" s="74"/>
      <c r="E52" s="74"/>
      <c r="H52" s="92"/>
      <c r="Z52" s="252"/>
      <c r="AA52" s="252"/>
      <c r="AB52" s="252"/>
      <c r="AC52" s="252"/>
      <c r="AD52" s="252"/>
      <c r="AE52" s="145"/>
      <c r="AF52" s="143"/>
      <c r="AG52" s="143"/>
      <c r="AH52" s="145"/>
      <c r="AI52" s="145"/>
      <c r="AJ52" s="145"/>
      <c r="AK52" s="145"/>
      <c r="AL52" s="145"/>
      <c r="AM52" s="145"/>
      <c r="AN52" s="145"/>
      <c r="AO52" s="145"/>
      <c r="AP52" s="145"/>
    </row>
    <row r="53" spans="1:42" s="71" customFormat="1" ht="33" customHeight="1">
      <c r="A53" s="92"/>
      <c r="B53" s="77"/>
      <c r="C53" s="74"/>
      <c r="D53" s="74"/>
      <c r="E53" s="74"/>
      <c r="H53" s="92"/>
      <c r="Z53" s="252"/>
      <c r="AA53" s="252"/>
      <c r="AB53" s="252"/>
      <c r="AC53" s="252"/>
      <c r="AD53" s="252"/>
      <c r="AE53" s="145"/>
      <c r="AF53" s="143"/>
      <c r="AG53" s="143"/>
      <c r="AH53" s="145"/>
      <c r="AI53" s="145"/>
      <c r="AJ53" s="145"/>
      <c r="AK53" s="145"/>
      <c r="AL53" s="145"/>
      <c r="AM53" s="145"/>
      <c r="AN53" s="145"/>
      <c r="AO53" s="145"/>
      <c r="AP53" s="145"/>
    </row>
    <row r="54" spans="1:42">
      <c r="A54" s="77"/>
    </row>
    <row r="55" spans="1:42">
      <c r="A55" s="77"/>
    </row>
    <row r="56" spans="1:42">
      <c r="A56" s="77"/>
    </row>
    <row r="57" spans="1:42">
      <c r="A57" s="77"/>
    </row>
    <row r="58" spans="1:42">
      <c r="A58" s="77"/>
    </row>
    <row r="59" spans="1:42">
      <c r="A59" s="77"/>
    </row>
    <row r="60" spans="1:42">
      <c r="A60" s="77"/>
    </row>
    <row r="61" spans="1:42">
      <c r="A61" s="77"/>
    </row>
    <row r="62" spans="1:42">
      <c r="A62" s="77"/>
    </row>
    <row r="63" spans="1:42">
      <c r="A63" s="77"/>
    </row>
    <row r="64" spans="1:42">
      <c r="A64" s="77"/>
    </row>
    <row r="65" spans="1:1">
      <c r="A65" s="77"/>
    </row>
  </sheetData>
  <sheetProtection password="8AFB" sheet="1" formatColumns="0" formatRows="0" selectLockedCells="1"/>
  <customSheetViews>
    <customSheetView guid="{F2279B93-E4FF-4A81-B734-06F92F73708D}" scale="82" zeroValues="0" hiddenColumns="1">
      <selection activeCell="C5" sqref="C5:F5"/>
      <rowBreaks count="1" manualBreakCount="1">
        <brk id="26" max="5" man="1"/>
      </rowBreaks>
      <pageMargins left="0.75" right="0.77" top="0.73" bottom="0.75" header="0.52" footer="0.45"/>
      <pageSetup scale="95" orientation="portrait" r:id="rId1"/>
      <headerFooter alignWithMargins="0">
        <oddFooter>&amp;L&amp;8Cons. of parking shed, foundation body &amp; Flag post, Dwarf wall around Transit Camp at 765/400kV Pune (New) GIS SS &amp;R&amp;"Book Antiqua,Bold"&amp;8 2014/NIT-13/PACKAGE-F</oddFooter>
      </headerFooter>
    </customSheetView>
    <customSheetView guid="{C3C2F6BE-1796-4187-BF38-BACEF6057F57}" scale="82" zeroValues="0" hiddenColumns="1" topLeftCell="A4">
      <selection activeCell="D41" sqref="D41"/>
      <rowBreaks count="1" manualBreakCount="1">
        <brk id="26" max="5" man="1"/>
      </rowBreaks>
      <pageMargins left="0.75" right="0.77" top="0.73" bottom="0.75" header="0.52" footer="0.45"/>
      <pageSetup scale="95" orientation="portrait" r:id="rId2"/>
      <headerFooter alignWithMargins="0">
        <oddFooter>&amp;L&amp;8Cons. of parking shed, foundation body &amp; Flag post, Dwarf wall around Transit Camp at 765/400kV Pune (New) GIS SS &amp;R&amp;"Book Antiqua,Bold"&amp;8 2014/NIT-13/PACKAGE-F</oddFooter>
      </headerFooter>
    </customSheetView>
    <customSheetView guid="{5E2FF645-A015-403E-863B-BADF6B75C7D1}" scale="82" zeroValues="0" printArea="1" hiddenColumns="1">
      <selection activeCell="C5" sqref="C5:F5"/>
      <rowBreaks count="1" manualBreakCount="1">
        <brk id="26" max="5" man="1"/>
      </rowBreaks>
      <pageMargins left="0.75" right="0.77" top="0.73" bottom="0.75" header="0.52" footer="0.45"/>
      <pageSetup scale="95" orientation="portrait" r:id="rId3"/>
      <headerFooter alignWithMargins="0">
        <oddFooter>&amp;L&amp;8Cons. of parking shed, foundation body &amp; Flag post, Dwarf wall around Transit Camp at 765/400kV Pune (New) GIS SS &amp;R&amp;"Book Antiqua,Bold"&amp;8 2014/NIT-13/PACKAGE-F</oddFooter>
      </headerFooter>
    </customSheetView>
    <customSheetView guid="{25334923-91A5-4F88-9A10-8FA88873EC26}" scale="82" zeroValues="0">
      <selection activeCell="F49" sqref="F49"/>
      <rowBreaks count="1" manualBreakCount="1">
        <brk id="35" max="5" man="1"/>
      </rowBreaks>
      <pageMargins left="0.75" right="0.77" top="0.73" bottom="0.75" header="0.52" footer="0.45"/>
      <pageSetup scale="95" orientation="portrait" r:id="rId4"/>
      <headerFooter alignWithMargins="0">
        <oddFooter>&amp;L&amp;8Cons. of parking shed, foundation body &amp; Flag post, Dwarf wall around Transit Camp at 765/400kV Pune (New) GIS SS &amp;R&amp;"Book Antiqua,Bold"&amp;8 2014/NIT-13/PACKAGE-F</oddFooter>
      </headerFooter>
    </customSheetView>
    <customSheetView guid="{4F47A486-EA66-4D4B-9D65-1ABEAC31AACE}" scale="82" zeroValues="0" hiddenRows="1" hiddenColumns="1" topLeftCell="A26">
      <selection activeCell="D54" sqref="D54"/>
      <rowBreaks count="2" manualBreakCount="2">
        <brk id="32" max="5" man="1"/>
        <brk id="39" max="5" man="1"/>
      </rowBreaks>
      <pageMargins left="0.75" right="0.77" top="0.73" bottom="0.75" header="0.52" footer="0.45"/>
      <pageSetup scale="95" orientation="portrait" r:id="rId5"/>
      <headerFooter alignWithMargins="0">
        <oddFooter>&amp;L&amp;8Cons. of parking shed, foundation body &amp; Flag post, Dwarf wall around Transit Camp at 765/400kV Pune (New) GIS SS &amp;R&amp;"Book Antiqua,Bold"&amp;8 2014/NIT-13/PACKAGE-F</oddFooter>
      </headerFooter>
    </customSheetView>
    <customSheetView guid="{1A26D3B9-AD8D-4AE9-81F5-E0DF795F4658}" zeroValues="0" hiddenRows="1" topLeftCell="A34">
      <selection activeCell="H26" sqref="H26"/>
      <rowBreaks count="2" manualBreakCount="2">
        <brk id="26" max="5" man="1"/>
        <brk id="33" max="5" man="1"/>
      </rowBreaks>
      <pageMargins left="0.75" right="0.77" top="0.73" bottom="0.75" header="0.52" footer="0.45"/>
      <pageSetup scale="95" orientation="portrait" r:id="rId6"/>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8DC3BA4D-7811-4245-A3D0-7EE4A8A001CA}" scale="82" zeroValues="0" hiddenRows="1" hiddenColumns="1" topLeftCell="A4">
      <selection activeCell="C5" sqref="C5:F5"/>
      <rowBreaks count="2" manualBreakCount="2">
        <brk id="25" max="5" man="1"/>
        <brk id="32" max="5" man="1"/>
      </rowBreaks>
      <pageMargins left="0.75" right="0.77" top="0.73" bottom="0.75" header="0.52" footer="0.45"/>
      <pageSetup scale="95"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BAD0225F-C858-4E40-A5E7-64BB5328C88A}" scale="82" zeroValues="0">
      <selection activeCell="F49" sqref="F49"/>
      <rowBreaks count="1" manualBreakCount="1">
        <brk id="35" max="5" man="1"/>
      </rowBreaks>
      <pageMargins left="0.75" right="0.77" top="0.73" bottom="0.75" header="0.52" footer="0.45"/>
      <pageSetup scale="95" orientation="portrait" r:id="rId13"/>
      <headerFooter alignWithMargins="0">
        <oddFooter>&amp;L&amp;8Cons. of parking shed, foundation body &amp; Flag post, Dwarf wall around Transit Camp at 765/400kV Pune (New) GIS SS &amp;R&amp;"Book Antiqua,Bold"&amp;8 2014/NIT-13/PACKAGE-F</oddFooter>
      </headerFooter>
    </customSheetView>
    <customSheetView guid="{CF0E662C-D3BC-4297-99E8-62C40B3B7AD9}" scale="82" zeroValues="0">
      <selection activeCell="F40" sqref="F40"/>
      <rowBreaks count="1" manualBreakCount="1">
        <brk id="26" max="5" man="1"/>
      </rowBreaks>
      <pageMargins left="0.75" right="0.77" top="0.73" bottom="0.75" header="0.52" footer="0.45"/>
      <pageSetup scale="95" orientation="portrait" r:id="rId14"/>
      <headerFooter alignWithMargins="0">
        <oddFooter>&amp;L&amp;8Cons. of parking shed, foundation body &amp; Flag post, Dwarf wall around Transit Camp at 765/400kV Pune (New) GIS SS &amp;R&amp;"Book Antiqua,Bold"&amp;8 2014/NIT-13/PACKAGE-F</oddFooter>
      </headerFooter>
    </customSheetView>
    <customSheetView guid="{BEF72719-4CCF-4C9B-95F6-0F3535FF30B3}" scale="82" zeroValues="0" hiddenColumns="1" topLeftCell="A6">
      <selection activeCell="F40" sqref="F40"/>
      <rowBreaks count="1" manualBreakCount="1">
        <brk id="26" max="5" man="1"/>
      </rowBreaks>
      <pageMargins left="0.75" right="0.77" top="0.73" bottom="0.75" header="0.52" footer="0.45"/>
      <pageSetup scale="95" orientation="portrait" r:id="rId15"/>
      <headerFooter alignWithMargins="0">
        <oddFooter>&amp;L&amp;8Cons. of parking shed, foundation body &amp; Flag post, Dwarf wall around Transit Camp at 765/400kV Pune (New) GIS SS &amp;R&amp;"Book Antiqua,Bold"&amp;8 2014/NIT-13/PACKAGE-F</oddFooter>
      </headerFooter>
    </customSheetView>
    <customSheetView guid="{398C7893-3C2A-4DA4-8552-014985533932}" scale="82" zeroValues="0" hiddenColumns="1">
      <selection activeCell="C5" sqref="C5:F5"/>
      <rowBreaks count="1" manualBreakCount="1">
        <brk id="26" max="5" man="1"/>
      </rowBreaks>
      <pageMargins left="0.75" right="0.77" top="0.73" bottom="0.75" header="0.52" footer="0.45"/>
      <pageSetup scale="95" orientation="portrait" r:id="rId16"/>
      <headerFooter alignWithMargins="0">
        <oddFooter>&amp;L&amp;8Cons. of parking shed, foundation body &amp; Flag post, Dwarf wall around Transit Camp at 765/400kV Pune (New) GIS SS &amp;R&amp;"Book Antiqua,Bold"&amp;8 2014/NIT-13/PACKAGE-F</oddFooter>
      </headerFooter>
    </customSheetView>
  </customSheetViews>
  <mergeCells count="30">
    <mergeCell ref="B27:F27"/>
    <mergeCell ref="A43:C43"/>
    <mergeCell ref="B37:C37"/>
    <mergeCell ref="B19:F19"/>
    <mergeCell ref="B20:F20"/>
    <mergeCell ref="D22:F22"/>
    <mergeCell ref="B31:F31"/>
    <mergeCell ref="B30:F30"/>
    <mergeCell ref="B22:C22"/>
    <mergeCell ref="B18:F18"/>
    <mergeCell ref="B21:C21"/>
    <mergeCell ref="D49:F49"/>
    <mergeCell ref="B24:C24"/>
    <mergeCell ref="A49:C49"/>
    <mergeCell ref="A41:C41"/>
    <mergeCell ref="A42:C42"/>
    <mergeCell ref="A47:C47"/>
    <mergeCell ref="A46:C46"/>
    <mergeCell ref="A44:C44"/>
    <mergeCell ref="A45:C45"/>
    <mergeCell ref="B29:F29"/>
    <mergeCell ref="D23:F23"/>
    <mergeCell ref="B28:F28"/>
    <mergeCell ref="D21:F21"/>
    <mergeCell ref="A48:C48"/>
    <mergeCell ref="A3:F3"/>
    <mergeCell ref="C5:F5"/>
    <mergeCell ref="B6:C6"/>
    <mergeCell ref="C15:F15"/>
    <mergeCell ref="B17:F17"/>
  </mergeCells>
  <phoneticPr fontId="32" type="noConversion"/>
  <pageMargins left="0.75" right="0.77" top="0.73" bottom="0.75" header="0.52" footer="0.45"/>
  <pageSetup scale="95" orientation="portrait" r:id="rId17"/>
  <headerFooter alignWithMargins="0">
    <oddFooter>&amp;L&amp;8Cons. of parking shed, foundation body &amp; Flag post, Dwarf wall around Transit Camp at 765/400kV Pune (New) GIS SS &amp;R&amp;"Book Antiqua,Bold"&amp;8 2014/NIT-13/PACKAGE-F</oddFooter>
  </headerFooter>
  <rowBreaks count="1" manualBreakCount="1">
    <brk id="26" max="5" man="1"/>
  </rowBreaks>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117"/>
  <sheetViews>
    <sheetView workbookViewId="0">
      <selection activeCell="F21" sqref="F21"/>
    </sheetView>
  </sheetViews>
  <sheetFormatPr defaultColWidth="9" defaultRowHeight="15"/>
  <cols>
    <col min="1" max="1" width="15.75" style="229" bestFit="1" customWidth="1"/>
    <col min="2" max="2" width="11.5" style="229" bestFit="1" customWidth="1"/>
    <col min="3" max="5" width="9" style="229"/>
    <col min="6" max="6" width="9.75" style="229" bestFit="1" customWidth="1"/>
    <col min="7" max="16384" width="9" style="229"/>
  </cols>
  <sheetData>
    <row r="1" spans="1:9">
      <c r="A1" s="230">
        <f>ROUND('Sch-5 After Discount'!D29,0)</f>
        <v>0</v>
      </c>
    </row>
    <row r="2" spans="1:9">
      <c r="A2" s="230">
        <f>ROUNDDOWN(A1/100,0)</f>
        <v>0</v>
      </c>
    </row>
    <row r="3" spans="1:9">
      <c r="A3" s="230">
        <f>ROUNDDOWN(A2/10,0)</f>
        <v>0</v>
      </c>
    </row>
    <row r="4" spans="1:9">
      <c r="A4" s="230">
        <f>ROUNDDOWN(A3/100,0)</f>
        <v>0</v>
      </c>
    </row>
    <row r="5" spans="1:9">
      <c r="A5" s="230">
        <f>ROUNDDOWN(A4/100,0)</f>
        <v>0</v>
      </c>
    </row>
    <row r="8" spans="1:9">
      <c r="A8" s="229" t="str">
        <f>I15&amp;" "&amp;I14&amp;" "&amp;I13&amp;" "&amp;I12&amp;" "&amp;I11</f>
        <v>Rupees          only</v>
      </c>
    </row>
    <row r="11" spans="1:9">
      <c r="A11" s="229">
        <f>A1-ROUNDDOWN(A1/100,0)*100</f>
        <v>0</v>
      </c>
      <c r="B11" s="229" t="str">
        <f>VLOOKUP(A11,$A$18:$B$117,2,TRUE)</f>
        <v>zero</v>
      </c>
      <c r="F11" s="229" t="str">
        <f>IF(A11=0, "", B11)</f>
        <v/>
      </c>
      <c r="I11" s="229" t="str">
        <f>F11&amp;" only"</f>
        <v xml:space="preserve"> only</v>
      </c>
    </row>
    <row r="12" spans="1:9">
      <c r="A12" s="229">
        <f>A2-ROUNDDOWN(A2/10,0)*10</f>
        <v>0</v>
      </c>
      <c r="B12" s="229" t="str">
        <f>VLOOKUP(A12,$A$18:$B$117,2,TRUE)</f>
        <v>zero</v>
      </c>
      <c r="C12" s="229" t="s">
        <v>230</v>
      </c>
      <c r="F12" s="229" t="str">
        <f>IF(A12=0, "", B12)</f>
        <v/>
      </c>
      <c r="G12" s="229" t="str">
        <f>IF(A12=0, "", C12)</f>
        <v/>
      </c>
      <c r="I12" s="229" t="str">
        <f>F12&amp;" "&amp;G12</f>
        <v xml:space="preserve"> </v>
      </c>
    </row>
    <row r="13" spans="1:9">
      <c r="A13" s="229">
        <f>A3-ROUNDDOWN(A3/100,0)*100</f>
        <v>0</v>
      </c>
      <c r="B13" s="229" t="str">
        <f>VLOOKUP(A13,$A$18:$B$117,2,TRUE)</f>
        <v>zero</v>
      </c>
      <c r="C13" s="229" t="s">
        <v>229</v>
      </c>
      <c r="F13" s="229" t="str">
        <f>IF(A13=0, "", B13)</f>
        <v/>
      </c>
      <c r="G13" s="229" t="str">
        <f>IF(A13=0, "", C13)</f>
        <v/>
      </c>
      <c r="I13" s="229" t="str">
        <f>F13&amp;" "&amp;G13</f>
        <v xml:space="preserve"> </v>
      </c>
    </row>
    <row r="14" spans="1:9">
      <c r="A14" s="229">
        <f>A4-ROUNDDOWN(A4/100,0)*100</f>
        <v>0</v>
      </c>
      <c r="B14" s="229" t="str">
        <f>VLOOKUP(A14,$A$18:$B$117,2,TRUE)</f>
        <v>zero</v>
      </c>
      <c r="C14" s="229" t="s">
        <v>228</v>
      </c>
      <c r="F14" s="229" t="str">
        <f>IF(A14=0, "", B14)</f>
        <v/>
      </c>
      <c r="G14" s="229" t="str">
        <f>IF(A14=0, "", C14)</f>
        <v/>
      </c>
      <c r="I14" s="229" t="str">
        <f>F14&amp;" "&amp;G14</f>
        <v xml:space="preserve"> </v>
      </c>
    </row>
    <row r="15" spans="1:9">
      <c r="A15" s="229">
        <f>A5-ROUNDDOWN(A5/100,0)*100</f>
        <v>0</v>
      </c>
      <c r="B15" s="229" t="str">
        <f>VLOOKUP(A15,$A$18:$B$117,2,TRUE)</f>
        <v>zero</v>
      </c>
      <c r="C15" s="229" t="s">
        <v>227</v>
      </c>
      <c r="F15" s="229" t="str">
        <f>IF(A15=0, "", B15)</f>
        <v/>
      </c>
      <c r="G15" s="229" t="str">
        <f>IF(A15=0, "", C15)</f>
        <v/>
      </c>
      <c r="I15" s="229" t="str">
        <f>"Rupees"&amp;" " &amp;F15&amp;" "&amp;G15</f>
        <v xml:space="preserve">Rupees  </v>
      </c>
    </row>
    <row r="18" spans="1:2">
      <c r="A18" s="229">
        <v>0</v>
      </c>
      <c r="B18" s="229" t="s">
        <v>226</v>
      </c>
    </row>
    <row r="19" spans="1:2">
      <c r="A19" s="229">
        <v>1</v>
      </c>
      <c r="B19" s="229" t="s">
        <v>225</v>
      </c>
    </row>
    <row r="20" spans="1:2">
      <c r="A20" s="229">
        <v>2</v>
      </c>
      <c r="B20" s="229" t="s">
        <v>224</v>
      </c>
    </row>
    <row r="21" spans="1:2">
      <c r="A21" s="229">
        <v>3</v>
      </c>
      <c r="B21" s="229" t="s">
        <v>223</v>
      </c>
    </row>
    <row r="22" spans="1:2">
      <c r="A22" s="229">
        <v>4</v>
      </c>
      <c r="B22" s="229" t="s">
        <v>222</v>
      </c>
    </row>
    <row r="23" spans="1:2">
      <c r="A23" s="229">
        <v>5</v>
      </c>
      <c r="B23" s="229" t="s">
        <v>221</v>
      </c>
    </row>
    <row r="24" spans="1:2">
      <c r="A24" s="229">
        <v>6</v>
      </c>
      <c r="B24" s="229" t="s">
        <v>220</v>
      </c>
    </row>
    <row r="25" spans="1:2">
      <c r="A25" s="229">
        <v>7</v>
      </c>
      <c r="B25" s="229" t="s">
        <v>219</v>
      </c>
    </row>
    <row r="26" spans="1:2">
      <c r="A26" s="229">
        <v>8</v>
      </c>
      <c r="B26" s="229" t="s">
        <v>218</v>
      </c>
    </row>
    <row r="27" spans="1:2">
      <c r="A27" s="229">
        <v>9</v>
      </c>
      <c r="B27" s="229" t="s">
        <v>217</v>
      </c>
    </row>
    <row r="28" spans="1:2">
      <c r="A28" s="229">
        <v>10</v>
      </c>
      <c r="B28" s="229" t="s">
        <v>216</v>
      </c>
    </row>
    <row r="29" spans="1:2">
      <c r="A29" s="229">
        <v>11</v>
      </c>
      <c r="B29" s="229" t="s">
        <v>215</v>
      </c>
    </row>
    <row r="30" spans="1:2">
      <c r="A30" s="229">
        <v>12</v>
      </c>
      <c r="B30" s="229" t="s">
        <v>214</v>
      </c>
    </row>
    <row r="31" spans="1:2">
      <c r="A31" s="229">
        <v>13</v>
      </c>
      <c r="B31" s="229" t="s">
        <v>213</v>
      </c>
    </row>
    <row r="32" spans="1:2">
      <c r="A32" s="229">
        <v>14</v>
      </c>
      <c r="B32" s="229" t="s">
        <v>212</v>
      </c>
    </row>
    <row r="33" spans="1:2">
      <c r="A33" s="229">
        <v>15</v>
      </c>
      <c r="B33" s="229" t="s">
        <v>211</v>
      </c>
    </row>
    <row r="34" spans="1:2">
      <c r="A34" s="229">
        <v>16</v>
      </c>
      <c r="B34" s="229" t="s">
        <v>210</v>
      </c>
    </row>
    <row r="35" spans="1:2">
      <c r="A35" s="229">
        <v>17</v>
      </c>
      <c r="B35" s="229" t="s">
        <v>209</v>
      </c>
    </row>
    <row r="36" spans="1:2">
      <c r="A36" s="229">
        <v>18</v>
      </c>
      <c r="B36" s="229" t="s">
        <v>208</v>
      </c>
    </row>
    <row r="37" spans="1:2">
      <c r="A37" s="229">
        <v>19</v>
      </c>
      <c r="B37" s="229" t="s">
        <v>207</v>
      </c>
    </row>
    <row r="38" spans="1:2">
      <c r="A38" s="229">
        <v>20</v>
      </c>
      <c r="B38" s="229" t="s">
        <v>206</v>
      </c>
    </row>
    <row r="39" spans="1:2">
      <c r="A39" s="229">
        <v>21</v>
      </c>
      <c r="B39" s="229" t="s">
        <v>205</v>
      </c>
    </row>
    <row r="40" spans="1:2">
      <c r="A40" s="229">
        <v>22</v>
      </c>
      <c r="B40" s="229" t="s">
        <v>204</v>
      </c>
    </row>
    <row r="41" spans="1:2">
      <c r="A41" s="229">
        <v>23</v>
      </c>
      <c r="B41" s="229" t="s">
        <v>203</v>
      </c>
    </row>
    <row r="42" spans="1:2">
      <c r="A42" s="229">
        <v>24</v>
      </c>
      <c r="B42" s="229" t="s">
        <v>202</v>
      </c>
    </row>
    <row r="43" spans="1:2">
      <c r="A43" s="229">
        <v>25</v>
      </c>
      <c r="B43" s="229" t="s">
        <v>201</v>
      </c>
    </row>
    <row r="44" spans="1:2">
      <c r="A44" s="229">
        <v>26</v>
      </c>
      <c r="B44" s="229" t="s">
        <v>200</v>
      </c>
    </row>
    <row r="45" spans="1:2">
      <c r="A45" s="229">
        <v>27</v>
      </c>
      <c r="B45" s="229" t="s">
        <v>199</v>
      </c>
    </row>
    <row r="46" spans="1:2">
      <c r="A46" s="229">
        <v>28</v>
      </c>
      <c r="B46" s="229" t="s">
        <v>198</v>
      </c>
    </row>
    <row r="47" spans="1:2">
      <c r="A47" s="229">
        <v>29</v>
      </c>
      <c r="B47" s="229" t="s">
        <v>197</v>
      </c>
    </row>
    <row r="48" spans="1:2">
      <c r="A48" s="229">
        <v>30</v>
      </c>
      <c r="B48" s="229" t="s">
        <v>196</v>
      </c>
    </row>
    <row r="49" spans="1:2">
      <c r="A49" s="229">
        <v>31</v>
      </c>
      <c r="B49" s="229" t="s">
        <v>195</v>
      </c>
    </row>
    <row r="50" spans="1:2">
      <c r="A50" s="229">
        <v>32</v>
      </c>
      <c r="B50" s="229" t="s">
        <v>194</v>
      </c>
    </row>
    <row r="51" spans="1:2">
      <c r="A51" s="229">
        <v>33</v>
      </c>
      <c r="B51" s="229" t="s">
        <v>193</v>
      </c>
    </row>
    <row r="52" spans="1:2">
      <c r="A52" s="229">
        <v>34</v>
      </c>
      <c r="B52" s="229" t="s">
        <v>192</v>
      </c>
    </row>
    <row r="53" spans="1:2">
      <c r="A53" s="229">
        <v>35</v>
      </c>
      <c r="B53" s="229" t="s">
        <v>191</v>
      </c>
    </row>
    <row r="54" spans="1:2">
      <c r="A54" s="229">
        <v>36</v>
      </c>
      <c r="B54" s="229" t="s">
        <v>190</v>
      </c>
    </row>
    <row r="55" spans="1:2">
      <c r="A55" s="229">
        <v>37</v>
      </c>
      <c r="B55" s="229" t="s">
        <v>189</v>
      </c>
    </row>
    <row r="56" spans="1:2">
      <c r="A56" s="229">
        <v>38</v>
      </c>
      <c r="B56" s="229" t="s">
        <v>188</v>
      </c>
    </row>
    <row r="57" spans="1:2">
      <c r="A57" s="229">
        <v>39</v>
      </c>
      <c r="B57" s="229" t="s">
        <v>187</v>
      </c>
    </row>
    <row r="58" spans="1:2">
      <c r="A58" s="229">
        <v>40</v>
      </c>
      <c r="B58" s="229" t="s">
        <v>186</v>
      </c>
    </row>
    <row r="59" spans="1:2">
      <c r="A59" s="229">
        <v>41</v>
      </c>
      <c r="B59" s="229" t="s">
        <v>185</v>
      </c>
    </row>
    <row r="60" spans="1:2">
      <c r="A60" s="229">
        <v>42</v>
      </c>
      <c r="B60" s="229" t="s">
        <v>184</v>
      </c>
    </row>
    <row r="61" spans="1:2">
      <c r="A61" s="229">
        <v>43</v>
      </c>
      <c r="B61" s="229" t="s">
        <v>183</v>
      </c>
    </row>
    <row r="62" spans="1:2">
      <c r="A62" s="229">
        <v>44</v>
      </c>
      <c r="B62" s="229" t="s">
        <v>182</v>
      </c>
    </row>
    <row r="63" spans="1:2">
      <c r="A63" s="229">
        <v>45</v>
      </c>
      <c r="B63" s="229" t="s">
        <v>181</v>
      </c>
    </row>
    <row r="64" spans="1:2">
      <c r="A64" s="229">
        <v>46</v>
      </c>
      <c r="B64" s="229" t="s">
        <v>180</v>
      </c>
    </row>
    <row r="65" spans="1:2">
      <c r="A65" s="229">
        <v>47</v>
      </c>
      <c r="B65" s="229" t="s">
        <v>179</v>
      </c>
    </row>
    <row r="66" spans="1:2">
      <c r="A66" s="229">
        <v>48</v>
      </c>
      <c r="B66" s="229" t="s">
        <v>178</v>
      </c>
    </row>
    <row r="67" spans="1:2">
      <c r="A67" s="229">
        <v>49</v>
      </c>
      <c r="B67" s="229" t="s">
        <v>177</v>
      </c>
    </row>
    <row r="68" spans="1:2">
      <c r="A68" s="229">
        <v>50</v>
      </c>
      <c r="B68" s="229" t="s">
        <v>176</v>
      </c>
    </row>
    <row r="69" spans="1:2">
      <c r="A69" s="229">
        <v>51</v>
      </c>
      <c r="B69" s="229" t="s">
        <v>175</v>
      </c>
    </row>
    <row r="70" spans="1:2">
      <c r="A70" s="229">
        <v>52</v>
      </c>
      <c r="B70" s="229" t="s">
        <v>174</v>
      </c>
    </row>
    <row r="71" spans="1:2">
      <c r="A71" s="229">
        <v>53</v>
      </c>
      <c r="B71" s="229" t="s">
        <v>173</v>
      </c>
    </row>
    <row r="72" spans="1:2">
      <c r="A72" s="229">
        <v>54</v>
      </c>
      <c r="B72" s="229" t="s">
        <v>172</v>
      </c>
    </row>
    <row r="73" spans="1:2">
      <c r="A73" s="229">
        <v>55</v>
      </c>
      <c r="B73" s="229" t="s">
        <v>171</v>
      </c>
    </row>
    <row r="74" spans="1:2">
      <c r="A74" s="229">
        <v>56</v>
      </c>
      <c r="B74" s="229" t="s">
        <v>170</v>
      </c>
    </row>
    <row r="75" spans="1:2">
      <c r="A75" s="229">
        <v>57</v>
      </c>
      <c r="B75" s="229" t="s">
        <v>169</v>
      </c>
    </row>
    <row r="76" spans="1:2">
      <c r="A76" s="229">
        <v>58</v>
      </c>
      <c r="B76" s="229" t="s">
        <v>168</v>
      </c>
    </row>
    <row r="77" spans="1:2">
      <c r="A77" s="229">
        <v>59</v>
      </c>
      <c r="B77" s="229" t="s">
        <v>167</v>
      </c>
    </row>
    <row r="78" spans="1:2">
      <c r="A78" s="229">
        <v>60</v>
      </c>
      <c r="B78" s="229" t="s">
        <v>166</v>
      </c>
    </row>
    <row r="79" spans="1:2">
      <c r="A79" s="229">
        <v>61</v>
      </c>
      <c r="B79" s="229" t="s">
        <v>165</v>
      </c>
    </row>
    <row r="80" spans="1:2">
      <c r="A80" s="229">
        <v>62</v>
      </c>
      <c r="B80" s="229" t="s">
        <v>164</v>
      </c>
    </row>
    <row r="81" spans="1:2">
      <c r="A81" s="229">
        <v>63</v>
      </c>
      <c r="B81" s="229" t="s">
        <v>163</v>
      </c>
    </row>
    <row r="82" spans="1:2">
      <c r="A82" s="229">
        <v>64</v>
      </c>
      <c r="B82" s="229" t="s">
        <v>162</v>
      </c>
    </row>
    <row r="83" spans="1:2">
      <c r="A83" s="229">
        <v>65</v>
      </c>
      <c r="B83" s="229" t="s">
        <v>161</v>
      </c>
    </row>
    <row r="84" spans="1:2">
      <c r="A84" s="229">
        <v>66</v>
      </c>
      <c r="B84" s="229" t="s">
        <v>160</v>
      </c>
    </row>
    <row r="85" spans="1:2">
      <c r="A85" s="229">
        <v>67</v>
      </c>
      <c r="B85" s="229" t="s">
        <v>159</v>
      </c>
    </row>
    <row r="86" spans="1:2">
      <c r="A86" s="229">
        <v>68</v>
      </c>
      <c r="B86" s="229" t="s">
        <v>158</v>
      </c>
    </row>
    <row r="87" spans="1:2">
      <c r="A87" s="229">
        <v>69</v>
      </c>
      <c r="B87" s="229" t="s">
        <v>157</v>
      </c>
    </row>
    <row r="88" spans="1:2">
      <c r="A88" s="229">
        <v>70</v>
      </c>
      <c r="B88" s="229" t="s">
        <v>156</v>
      </c>
    </row>
    <row r="89" spans="1:2">
      <c r="A89" s="229">
        <v>71</v>
      </c>
      <c r="B89" s="229" t="s">
        <v>155</v>
      </c>
    </row>
    <row r="90" spans="1:2">
      <c r="A90" s="229">
        <v>72</v>
      </c>
      <c r="B90" s="229" t="s">
        <v>154</v>
      </c>
    </row>
    <row r="91" spans="1:2">
      <c r="A91" s="229">
        <v>73</v>
      </c>
      <c r="B91" s="229" t="s">
        <v>153</v>
      </c>
    </row>
    <row r="92" spans="1:2">
      <c r="A92" s="229">
        <v>74</v>
      </c>
      <c r="B92" s="229" t="s">
        <v>152</v>
      </c>
    </row>
    <row r="93" spans="1:2">
      <c r="A93" s="229">
        <v>75</v>
      </c>
      <c r="B93" s="229" t="s">
        <v>151</v>
      </c>
    </row>
    <row r="94" spans="1:2">
      <c r="A94" s="229">
        <v>76</v>
      </c>
      <c r="B94" s="229" t="s">
        <v>150</v>
      </c>
    </row>
    <row r="95" spans="1:2">
      <c r="A95" s="229">
        <v>77</v>
      </c>
      <c r="B95" s="229" t="s">
        <v>149</v>
      </c>
    </row>
    <row r="96" spans="1:2">
      <c r="A96" s="229">
        <v>78</v>
      </c>
      <c r="B96" s="229" t="s">
        <v>148</v>
      </c>
    </row>
    <row r="97" spans="1:2">
      <c r="A97" s="229">
        <v>79</v>
      </c>
      <c r="B97" s="229" t="s">
        <v>147</v>
      </c>
    </row>
    <row r="98" spans="1:2">
      <c r="A98" s="229">
        <v>80</v>
      </c>
      <c r="B98" s="229" t="s">
        <v>146</v>
      </c>
    </row>
    <row r="99" spans="1:2">
      <c r="A99" s="229">
        <v>81</v>
      </c>
      <c r="B99" s="229" t="s">
        <v>145</v>
      </c>
    </row>
    <row r="100" spans="1:2">
      <c r="A100" s="229">
        <v>82</v>
      </c>
      <c r="B100" s="229" t="s">
        <v>144</v>
      </c>
    </row>
    <row r="101" spans="1:2">
      <c r="A101" s="229">
        <v>83</v>
      </c>
      <c r="B101" s="229" t="s">
        <v>143</v>
      </c>
    </row>
    <row r="102" spans="1:2">
      <c r="A102" s="229">
        <v>84</v>
      </c>
      <c r="B102" s="229" t="s">
        <v>142</v>
      </c>
    </row>
    <row r="103" spans="1:2">
      <c r="A103" s="229">
        <v>85</v>
      </c>
      <c r="B103" s="229" t="s">
        <v>141</v>
      </c>
    </row>
    <row r="104" spans="1:2">
      <c r="A104" s="229">
        <v>86</v>
      </c>
      <c r="B104" s="229" t="s">
        <v>140</v>
      </c>
    </row>
    <row r="105" spans="1:2">
      <c r="A105" s="229">
        <v>87</v>
      </c>
      <c r="B105" s="229" t="s">
        <v>139</v>
      </c>
    </row>
    <row r="106" spans="1:2">
      <c r="A106" s="229">
        <v>88</v>
      </c>
      <c r="B106" s="229" t="s">
        <v>138</v>
      </c>
    </row>
    <row r="107" spans="1:2">
      <c r="A107" s="229">
        <v>89</v>
      </c>
      <c r="B107" s="229" t="s">
        <v>137</v>
      </c>
    </row>
    <row r="108" spans="1:2">
      <c r="A108" s="229">
        <v>90</v>
      </c>
      <c r="B108" s="229" t="s">
        <v>136</v>
      </c>
    </row>
    <row r="109" spans="1:2">
      <c r="A109" s="229">
        <v>91</v>
      </c>
      <c r="B109" s="229" t="s">
        <v>135</v>
      </c>
    </row>
    <row r="110" spans="1:2">
      <c r="A110" s="229">
        <v>92</v>
      </c>
      <c r="B110" s="229" t="s">
        <v>134</v>
      </c>
    </row>
    <row r="111" spans="1:2">
      <c r="A111" s="229">
        <v>93</v>
      </c>
      <c r="B111" s="229" t="s">
        <v>133</v>
      </c>
    </row>
    <row r="112" spans="1:2">
      <c r="A112" s="229">
        <v>94</v>
      </c>
      <c r="B112" s="229" t="s">
        <v>132</v>
      </c>
    </row>
    <row r="113" spans="1:2">
      <c r="A113" s="229">
        <v>95</v>
      </c>
      <c r="B113" s="229" t="s">
        <v>131</v>
      </c>
    </row>
    <row r="114" spans="1:2">
      <c r="A114" s="229">
        <v>96</v>
      </c>
      <c r="B114" s="229" t="s">
        <v>130</v>
      </c>
    </row>
    <row r="115" spans="1:2">
      <c r="A115" s="229">
        <v>97</v>
      </c>
      <c r="B115" s="229" t="s">
        <v>129</v>
      </c>
    </row>
    <row r="116" spans="1:2">
      <c r="A116" s="229">
        <v>98</v>
      </c>
      <c r="B116" s="229" t="s">
        <v>128</v>
      </c>
    </row>
    <row r="117" spans="1:2">
      <c r="A117" s="229">
        <v>99</v>
      </c>
      <c r="B117" s="229" t="s">
        <v>127</v>
      </c>
    </row>
  </sheetData>
  <customSheetViews>
    <customSheetView guid="{F2279B93-E4FF-4A81-B734-06F92F73708D}" state="hidden">
      <selection activeCell="F21" sqref="F21"/>
      <pageMargins left="0.7" right="0.7" top="0.75" bottom="0.75" header="0.3" footer="0.3"/>
    </customSheetView>
    <customSheetView guid="{C3C2F6BE-1796-4187-BF38-BACEF6057F57}" state="hidden">
      <selection activeCell="F21" sqref="F21"/>
      <pageMargins left="0.7" right="0.7" top="0.75" bottom="0.75" header="0.3" footer="0.3"/>
    </customSheetView>
    <customSheetView guid="{5E2FF645-A015-403E-863B-BADF6B75C7D1}" state="hidden">
      <selection activeCell="F21" sqref="F21"/>
      <pageMargins left="0.7" right="0.7" top="0.75" bottom="0.75" header="0.3" footer="0.3"/>
    </customSheetView>
    <customSheetView guid="{25334923-91A5-4F88-9A10-8FA88873EC26}" state="hidden">
      <selection activeCell="F21" sqref="F21"/>
      <pageMargins left="0.7" right="0.7" top="0.75" bottom="0.75" header="0.3" footer="0.3"/>
    </customSheetView>
    <customSheetView guid="{4F47A486-EA66-4D4B-9D65-1ABEAC31AACE}" state="hidden">
      <selection activeCell="F21" sqref="F21"/>
      <pageMargins left="0.7" right="0.7" top="0.75" bottom="0.75" header="0.3" footer="0.3"/>
    </customSheetView>
    <customSheetView guid="{8DC3BA4D-7811-4245-A3D0-7EE4A8A001CA}" state="hidden">
      <selection activeCell="F21" sqref="F21"/>
      <pageMargins left="0.7" right="0.7" top="0.75" bottom="0.75" header="0.3" footer="0.3"/>
    </customSheetView>
    <customSheetView guid="{BAD0225F-C858-4E40-A5E7-64BB5328C88A}" state="hidden">
      <selection activeCell="F21" sqref="F21"/>
      <pageMargins left="0.7" right="0.7" top="0.75" bottom="0.75" header="0.3" footer="0.3"/>
    </customSheetView>
    <customSheetView guid="{CF0E662C-D3BC-4297-99E8-62C40B3B7AD9}" state="hidden">
      <selection activeCell="F21" sqref="F21"/>
      <pageMargins left="0.7" right="0.7" top="0.75" bottom="0.75" header="0.3" footer="0.3"/>
    </customSheetView>
    <customSheetView guid="{BEF72719-4CCF-4C9B-95F6-0F3535FF30B3}" state="hidden">
      <selection activeCell="F21" sqref="F21"/>
      <pageMargins left="0.7" right="0.7" top="0.75" bottom="0.75" header="0.3" footer="0.3"/>
    </customSheetView>
    <customSheetView guid="{398C7893-3C2A-4DA4-8552-014985533932}" state="hidden">
      <selection activeCell="F21" sqref="F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18</vt:i4>
      </vt:variant>
    </vt:vector>
  </HeadingPairs>
  <TitlesOfParts>
    <vt:vector size="31" baseType="lpstr">
      <vt:lpstr>Basic Data</vt:lpstr>
      <vt:lpstr>Cover</vt:lpstr>
      <vt:lpstr>Names of Bidder</vt:lpstr>
      <vt:lpstr>  Sch-1</vt:lpstr>
      <vt:lpstr>  Sch-2</vt:lpstr>
      <vt:lpstr> (Part-III) Sch-1</vt:lpstr>
      <vt:lpstr> (Part-III) Sch-2</vt:lpstr>
      <vt:lpstr>Sch-3</vt:lpstr>
      <vt:lpstr>Sch-4</vt:lpstr>
      <vt:lpstr>Sch-5 After Discount</vt:lpstr>
      <vt:lpstr>Discount</vt:lpstr>
      <vt:lpstr>Bid Form 2nd Envelope</vt:lpstr>
      <vt:lpstr>N-W</vt:lpstr>
      <vt:lpstr>'  Sch-1'!Print_Area</vt:lpstr>
      <vt:lpstr>'  Sch-2'!Print_Area</vt:lpstr>
      <vt:lpstr>' (Part-III) Sch-1'!Print_Area</vt:lpstr>
      <vt:lpstr>' (Part-III) Sch-2'!Print_Area</vt:lpstr>
      <vt:lpstr>'Bid Form 2nd Envelope'!Print_Area</vt:lpstr>
      <vt:lpstr>Cover!Print_Area</vt:lpstr>
      <vt:lpstr>Discount!Print_Area</vt:lpstr>
      <vt:lpstr>'Names of Bidder'!Print_Area</vt:lpstr>
      <vt:lpstr>'Sch-3'!Print_Area</vt:lpstr>
      <vt:lpstr>'Sch-4'!Print_Area</vt:lpstr>
      <vt:lpstr>'Sch-5 After Discount'!Print_Area</vt:lpstr>
      <vt:lpstr>'  Sch-1'!Print_Titles</vt:lpstr>
      <vt:lpstr>'  Sch-2'!Print_Titles</vt:lpstr>
      <vt:lpstr>' (Part-III) Sch-1'!Print_Titles</vt:lpstr>
      <vt:lpstr>' (Part-III) Sch-2'!Print_Titles</vt:lpstr>
      <vt:lpstr>'Sch-3'!Print_Titles</vt:lpstr>
      <vt:lpstr>'Sch-4'!Print_Titles</vt:lpstr>
      <vt:lpstr>'Sch-5 After Discount'!Print_Titles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Vijay Rambhau Likhar {विजय आर. लिखार}</cp:lastModifiedBy>
  <cp:lastPrinted>2018-04-10T07:15:15Z</cp:lastPrinted>
  <dcterms:created xsi:type="dcterms:W3CDTF">2001-07-26T10:23:15Z</dcterms:created>
  <dcterms:modified xsi:type="dcterms:W3CDTF">2025-06-20T06:37:44Z</dcterms:modified>
</cp:coreProperties>
</file>